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Sent/"/>
    </mc:Choice>
  </mc:AlternateContent>
  <xr:revisionPtr revIDLastSave="2" documentId="8_{D5203E40-03B9-4AB3-8234-C52B14F58E99}" xr6:coauthVersionLast="47" xr6:coauthVersionMax="47" xr10:uidLastSave="{26B64871-970B-4D17-8A8B-AC4A24BEFE59}"/>
  <bookViews>
    <workbookView xWindow="-120" yWindow="-120" windowWidth="51840" windowHeight="21240" activeTab="1" xr2:uid="{00000000-000D-0000-FFFF-FFFF00000000}"/>
  </bookViews>
  <sheets>
    <sheet name="Summary" sheetId="1" r:id="rId1"/>
    <sheet name="Multilayer and Services" sheetId="2" r:id="rId2"/>
    <sheet name="Deliverables" sheetId="3" r:id="rId3"/>
  </sheets>
  <externalReferences>
    <externalReference r:id="rId4"/>
  </externalReferences>
  <definedNames>
    <definedName name="_xlnm._FilterDatabase" localSheetId="1" hidden="1">'Multilayer and Services'!$A$13:$AF$67</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2" l="1" a="1"/>
  <c r="Q12" i="2" s="1"/>
  <c r="P12" i="2" a="1"/>
  <c r="P12" i="2" s="1"/>
  <c r="O12" i="2" a="1"/>
  <c r="O12" i="2" s="1"/>
  <c r="L24" i="2"/>
  <c r="H24" i="2"/>
  <c r="L23" i="2"/>
  <c r="H23" i="2"/>
  <c r="H37" i="2"/>
  <c r="L37" i="2"/>
  <c r="H17" i="2"/>
  <c r="H20" i="2"/>
  <c r="L20" i="2"/>
  <c r="L63" i="2"/>
  <c r="H63" i="2"/>
  <c r="L59" i="2"/>
  <c r="H59" i="2"/>
  <c r="H65" i="2"/>
  <c r="H66" i="2"/>
  <c r="L66" i="2"/>
  <c r="H64" i="2" l="1"/>
  <c r="H62" i="2"/>
  <c r="L64" i="2"/>
  <c r="L62" i="2"/>
  <c r="H61" i="2"/>
  <c r="D15" i="1" l="1" a="1"/>
  <c r="D15" i="1" s="1"/>
  <c r="H57" i="2"/>
  <c r="H56" i="2"/>
  <c r="H55" i="2"/>
  <c r="H54" i="2"/>
  <c r="H53" i="2"/>
  <c r="H52" i="2"/>
  <c r="H51" i="2"/>
  <c r="H50" i="2"/>
  <c r="H49" i="2"/>
  <c r="H48" i="2"/>
  <c r="H47" i="2"/>
  <c r="H46" i="2"/>
  <c r="H45" i="2"/>
  <c r="H44" i="2"/>
  <c r="H43" i="2"/>
  <c r="H42" i="2"/>
  <c r="H41" i="2"/>
  <c r="H40" i="2"/>
  <c r="H39" i="2"/>
  <c r="H38" i="2"/>
  <c r="H36" i="2"/>
  <c r="H35" i="2"/>
  <c r="H34" i="2"/>
  <c r="H33" i="2"/>
  <c r="H32" i="2"/>
  <c r="H31" i="2"/>
  <c r="H30" i="2"/>
  <c r="H29" i="2"/>
  <c r="H28" i="2"/>
  <c r="H27" i="2"/>
  <c r="H26" i="2"/>
  <c r="H25" i="2"/>
  <c r="H22" i="2"/>
  <c r="H21" i="2"/>
  <c r="H19" i="2"/>
  <c r="H18" i="2"/>
  <c r="H16" i="2"/>
  <c r="H15" i="2"/>
  <c r="L34" i="2"/>
  <c r="L50" i="2" l="1"/>
  <c r="L57" i="2"/>
  <c r="E15" i="1"/>
  <c r="K15" i="1"/>
  <c r="J15" i="1"/>
  <c r="I15" i="1"/>
  <c r="H15" i="1"/>
  <c r="G15" i="1"/>
  <c r="F15" i="1"/>
  <c r="W10" i="2"/>
  <c r="V10" i="2"/>
  <c r="F6" i="1" s="1"/>
  <c r="AE10" i="2"/>
  <c r="G9" i="1" s="1"/>
  <c r="AD10" i="2"/>
  <c r="F9" i="1" s="1"/>
  <c r="L56" i="2"/>
  <c r="L55" i="2"/>
  <c r="L54" i="2"/>
  <c r="L53" i="2"/>
  <c r="L52" i="2"/>
  <c r="L51" i="2"/>
  <c r="L49" i="2"/>
  <c r="L48" i="2"/>
  <c r="L47" i="2"/>
  <c r="L46" i="2"/>
  <c r="L44" i="2"/>
  <c r="L42" i="2"/>
  <c r="L41" i="2"/>
  <c r="L40" i="2"/>
  <c r="L39" i="2"/>
  <c r="L38" i="2"/>
  <c r="L36" i="2"/>
  <c r="L35" i="2"/>
  <c r="L33" i="2"/>
  <c r="L32" i="2"/>
  <c r="L27" i="2"/>
  <c r="L26" i="2"/>
  <c r="L25" i="2"/>
  <c r="L22" i="2"/>
  <c r="L21" i="2"/>
  <c r="L19" i="2"/>
  <c r="L18" i="2"/>
  <c r="L17" i="2"/>
  <c r="AC10" i="2"/>
  <c r="E9" i="1" s="1"/>
  <c r="AC9" i="2"/>
  <c r="D9" i="1" s="1"/>
  <c r="U9" i="2"/>
  <c r="D6" i="1" s="1"/>
  <c r="G6" i="1" s="1"/>
  <c r="O10" i="2"/>
  <c r="E5" i="1" s="1"/>
  <c r="O9" i="2"/>
  <c r="D5" i="1" s="1"/>
  <c r="U10" i="2"/>
  <c r="E6" i="1" s="1"/>
  <c r="Q10" i="2"/>
  <c r="G5" i="1" s="1"/>
  <c r="P10" i="2"/>
  <c r="F5" i="1" s="1"/>
  <c r="B15" i="1"/>
  <c r="B5" i="1"/>
  <c r="A2" i="1"/>
  <c r="R9" i="2" l="1"/>
  <c r="D7" i="1" s="1"/>
  <c r="E7" i="1" s="1"/>
  <c r="L60" i="2"/>
  <c r="H6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<sst xmlns="http://schemas.openxmlformats.org/spreadsheetml/2006/main" count="504" uniqueCount="285">
  <si>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</si>
  <si>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</si>
  <si>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</si>
  <si>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</si>
  <si>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</si>
  <si>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</si>
  <si>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</si>
  <si>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</si>
  <si>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</si>
  <si>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</si>
  <si>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</si>
  <si>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</si>
  <si>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</si>
  <si>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</si>
  <si>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</si>
  <si>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</si>
  <si>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</si>
  <si>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</si>
  <si>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</si>
  <si>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</si>
  <si>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</si>
  <si>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</si>
  <si>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</si>
  <si>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</si>
  <si>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</si>
  <si>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</si>
  <si>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</si>
  <si>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</si>
  <si>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</si>
  <si>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</si>
  <si>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</si>
  <si>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</si>
  <si>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</si>
  <si>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</si>
  <si>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</si>
  <si>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</si>
  <si>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</si>
  <si>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</si>
  <si>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</si>
  <si>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</si>
  <si>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</si>
  <si>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</si>
  <si>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</si>
  <si>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</si>
  <si>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</si>
  <si>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</si>
  <si>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</si>
  <si>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</si>
  <si>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</si>
  <si>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</si>
  <si>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</si>
  <si>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</si>
  <si>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</si>
  <si>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</si>
  <si>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</si>
  <si>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</si>
  <si>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</si>
  <si>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</si>
  <si>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</si>
  <si>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</si>
  <si>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</si>
  <si>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</si>
  <si>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</si>
  <si>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</si>
  <si>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</si>
  <si>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</si>
  <si>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</si>
  <si>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</si>
  <si>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</si>
  <si>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</si>
  <si>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</si>
  <si>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</si>
  <si>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</si>
  <si>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</si>
  <si>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</si>
  <si>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</si>
  <si>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</si>
  <si>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</si>
  <si>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</si>
  <si>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</si>
  <si>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End of work plan items.  Note! Do not remove this row. Introduce new work plan rows/items above this row.</t>
  </si>
  <si>
    <t>Phase 5</t>
  </si>
  <si>
    <t>Phase 6</t>
  </si>
  <si>
    <t>Completion</t>
  </si>
  <si>
    <t>Test case statistics</t>
  </si>
  <si>
    <t>Overall number of 
 test cases</t>
  </si>
  <si>
    <t>FR2</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</si>
  <si>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</si>
  <si>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</si>
  <si>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</si>
  <si>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</si>
  <si>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</si>
  <si>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</si>
  <si>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</si>
  <si>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</si>
  <si>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</si>
  <si>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</si>
  <si>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</si>
  <si>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</si>
  <si>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</si>
  <si>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</si>
  <si>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</si>
  <si>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</si>
  <si>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</si>
  <si>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</si>
  <si>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</si>
  <si>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</si>
  <si>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</si>
  <si>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</si>
  <si>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</si>
  <si>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</si>
  <si>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</si>
  <si>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</si>
  <si>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</si>
  <si>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</si>
  <si>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</si>
  <si>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</si>
  <si>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</si>
  <si>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</si>
  <si>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</si>
  <si>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</si>
  <si>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</si>
  <si>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</si>
  <si>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</si>
  <si>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</si>
  <si>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</si>
  <si>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</si>
  <si>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</si>
  <si>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</si>
  <si>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</si>
  <si>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</si>
  <si>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</si>
  <si>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</si>
  <si>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</si>
  <si>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</si>
  <si>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</si>
  <si>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</si>
  <si>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</si>
  <si>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</si>
  <si>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Phase 9</t>
  </si>
  <si>
    <t>Phase 10</t>
  </si>
  <si>
    <t>Scope of TC added into TC 11.4.1</t>
  </si>
  <si>
    <t>Scope of TC added into TC 11.4.4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</si>
  <si>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</si>
  <si>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</si>
  <si>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</si>
  <si>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11.4.11</t>
  </si>
  <si>
    <t xml:space="preserve">Test case renumbered. Initial scope split in 2 tests (11.4.7 and 11.4.8). </t>
  </si>
  <si>
    <t>11.1.x</t>
  </si>
  <si>
    <t>FR2 Cell settings FFS</t>
  </si>
  <si>
    <t>Phase 11</t>
  </si>
  <si>
    <t>Not pursued</t>
  </si>
  <si>
    <t>R5-198985, R5-200358, R5-202671, R5-206364, R5-211408</t>
  </si>
  <si>
    <t>11.x</t>
  </si>
  <si>
    <t>Phase 12</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</si>
  <si>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</si>
  <si>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</si>
  <si>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</si>
  <si>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</si>
  <si>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R5-202670, R5-204019, R5-213501, R5-212431</t>
  </si>
  <si>
    <t>R5-200234, R5-210571, R5-212156</t>
  </si>
  <si>
    <t>R5-210165, R5-211414, R5-212384</t>
  </si>
  <si>
    <t>R5-198991, R5-200232, R5-213510</t>
  </si>
  <si>
    <t>Not pursued. Section given away to another WI. If need to be ever introduced, a new section needed. Applicable to Options which have E-UTRA connected to 5GC (fallback with NR connected to 5GC)</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</si>
  <si>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</si>
  <si>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</si>
  <si>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</si>
  <si>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</si>
  <si>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</si>
  <si>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Phase 13</t>
  </si>
  <si>
    <t>Phase 14</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</si>
  <si>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</si>
  <si>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</si>
  <si>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</si>
  <si>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</si>
  <si>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</si>
  <si>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</si>
  <si>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</si>
  <si>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</si>
  <si>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</si>
  <si>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</si>
  <si>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</si>
  <si>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</si>
  <si>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</si>
  <si>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</si>
  <si>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</si>
  <si>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</si>
  <si>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</si>
  <si>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</si>
  <si>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</si>
  <si>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</si>
  <si>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</si>
  <si>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</si>
  <si>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</si>
  <si>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</si>
  <si>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</si>
  <si>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</si>
  <si>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11.3.1a</t>
  </si>
  <si>
    <t>UAC / Access Identity 0 / 0% access probability / MTSI MO speech call/SMSoIP</t>
  </si>
  <si>
    <t>UAC / Access Identity 0 / 0% access probability / Uplink User data transfer / RRC_INACTIVE</t>
  </si>
  <si>
    <t>Editor's note: Conformance references: TS 24.501 4.5.2 , 4.5.4.1 , 4.5.4.2 , 4.5.64.5.2, 4.5.4.2, 4.5.6, 38.331: 5.3.14.1, 5.3.14.2, 5.3.14.4, 5.3.14.5_x000D_
**** TP1: _x000D_
WITH: UE not configured for special AIs (1,2,11-15) , with at 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resourcesl_x000D_
THEN:  UE does not send the data packetl_x000D_</t>
  </si>
  <si>
    <t>R5-201633, R5-211410, R5-213504, R5-214742</t>
  </si>
  <si>
    <t>R5-197220, R5-197246, R5-198987, R5-200229, R5-202550, R5-211411, R5-216198</t>
  </si>
  <si>
    <t>R5-197221, R5-197246, R5-198988, R5-211411, R5-216199</t>
  </si>
  <si>
    <t>R5-198989, R5-200230, R5-201033, R5-206366, R5-213508, R5-216200</t>
  </si>
  <si>
    <t>R5-198990, R5-216201</t>
  </si>
  <si>
    <t>R5-202551, R5-216202</t>
  </si>
  <si>
    <t>Deliverables:</t>
  </si>
  <si>
    <t>RAN5#91 (May-21)</t>
  </si>
  <si>
    <t>Standalone (SA) Targets</t>
  </si>
  <si>
    <t>Non-Standalone (NSA) Targets</t>
  </si>
  <si>
    <t>Target ID</t>
  </si>
  <si>
    <t>Phase</t>
  </si>
  <si>
    <t>SA Option 2</t>
  </si>
  <si>
    <t>NSA Option 3</t>
  </si>
  <si>
    <t>NSA Option 4</t>
  </si>
  <si>
    <t>NSA Option 7</t>
  </si>
  <si>
    <t>RAN5#81 (Nov-18)</t>
  </si>
  <si>
    <t>RAN5#79 (May-18)</t>
  </si>
  <si>
    <t>RAN5#93 (Nov-21)</t>
  </si>
  <si>
    <t>-</t>
  </si>
  <si>
    <t>RAN5#80 (Aug-18)</t>
  </si>
  <si>
    <t>RAN5#82 (Feb-19)</t>
  </si>
  <si>
    <t>RAN5#83 (May-19)</t>
  </si>
  <si>
    <t>RAN5#84 (Aug-19)</t>
  </si>
  <si>
    <t>RAN5#85 (Nov-19)</t>
  </si>
  <si>
    <t>RAN5#86 (Feb-20)</t>
  </si>
  <si>
    <t>RAN5#87 (May-20)</t>
  </si>
  <si>
    <t>RAN5#88 (Aug-20)</t>
  </si>
  <si>
    <t>RAN5#89 (Nov-20)</t>
  </si>
  <si>
    <t>RAN5#90 (Feb-21)</t>
  </si>
  <si>
    <t>RAN5#92 (Aug-21)</t>
  </si>
  <si>
    <t>3GPP PS Data Off</t>
  </si>
  <si>
    <t>Data Off / MO Voice Call</t>
  </si>
  <si>
    <t>11.6.1</t>
  </si>
  <si>
    <t>11.6.2</t>
  </si>
  <si>
    <t>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t>
  </si>
  <si>
    <t>Data Off / MO Video Call</t>
  </si>
  <si>
    <t xml:space="preserve">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
      </t>
  </si>
  <si>
    <t>&lt;area#7&gt;</t>
  </si>
  <si>
    <t>R5-217824, R5-217829</t>
  </si>
  <si>
    <t>Phase 15</t>
  </si>
  <si>
    <t>RAN5#94 (Feb-22)</t>
  </si>
  <si>
    <t>NE-DC implicitly covered by SA NR test cases</t>
  </si>
  <si>
    <t>Implicitly covered by SA NR test cases</t>
  </si>
  <si>
    <t>11.4.12</t>
  </si>
  <si>
    <t>NTT DOCOMO</t>
  </si>
  <si>
    <t>5GMM-REGISTERED.NORMAL-SERVICE / 5GMM-CONNECTED / Emergency call / Disabling N1 mode / Emergency call establishment over EPS / Success</t>
  </si>
  <si>
    <t>11.6.3</t>
  </si>
  <si>
    <t>Data Off / SMSoIP</t>
  </si>
  <si>
    <t>11.4.10	5GMM-REGISTERED.NORMAL-SERVICE / N26 interface not supported / N1 mode to S1 mode transfer of an existing emergency PDU session</t>
  </si>
  <si>
    <t>11.1.1a</t>
  </si>
  <si>
    <t>MO MMTEL enhanced voice service call setup from NR RRC_IDLE / EPS Fallback with redirection / Single registration mode with N26 interface / Success</t>
  </si>
  <si>
    <t>Ericsson</t>
  </si>
  <si>
    <t>1. Conformance requirements are missing
2. TC title needs to be updated + editorial mistake in TP1</t>
  </si>
  <si>
    <t>R5-220267, R5-221452</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</si>
  <si>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</si>
  <si>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MO MMTEL enhanced voice service call setup from NR RRC_CONNECTED / EPS Fallback with handover / Single registration mode with N26 interface / Success</t>
  </si>
  <si>
    <t>R5-197093, R5-197091, R5-198978, R5-201103, R5-202667, R5-204465, R5-210133, R5-213493, R5-212424, R5-220398</t>
  </si>
  <si>
    <t>11.1.3a</t>
  </si>
  <si>
    <t>MO MMTEL voice call setup from NR RRC_CONNECTED / EPS Fallback with redirection / Single registration mode with N26 interface / E-UTRAN cell selection using cell status barred / Success</t>
  </si>
  <si>
    <t>R5-195351, R5-197092, R5-198981, R5-206360, R5-212425, R5-213495, R5-214593, R5-220398, R5-221455</t>
  </si>
  <si>
    <r>
      <t xml:space="preserve">R5-197094, R5-197091, R5-198979, R5-198362, R5-200872, R5-202665, R5-204465, R5-211407, R5-213496, R5-213498, </t>
    </r>
    <r>
      <rPr>
        <sz val="10"/>
        <color rgb="FFFF0000"/>
        <rFont val="Calibri"/>
        <family val="2"/>
        <scheme val="minor"/>
      </rPr>
      <t>R5-220398, R5-221453</t>
    </r>
  </si>
  <si>
    <r>
      <t>R5-197095, R5-197091, R5-198980, R5-200877, R5-202666, R5-210133, R5-213499, R5-216190</t>
    </r>
    <r>
      <rPr>
        <sz val="10"/>
        <color rgb="FFFF0000"/>
        <rFont val="Calibri"/>
        <family val="2"/>
        <scheme val="minor"/>
      </rPr>
      <t>, R5-220398,R5-221454</t>
    </r>
  </si>
  <si>
    <r>
      <t>R5-197091, R5-198975, R5-204467, R5-210133, R5-213497, R5-213500, R5-216187, R5-216190,</t>
    </r>
    <r>
      <rPr>
        <sz val="10"/>
        <color rgb="FFFF0000"/>
        <rFont val="Calibri"/>
        <family val="2"/>
        <scheme val="minor"/>
      </rPr>
      <t>R5-220398, R5-220644</t>
    </r>
  </si>
  <si>
    <t>R5-197089, R5-197091, R5-201231, R5-204466, R5-206361, R5-211547, R5-210133, R5-213492, R5-216190, R5-220398, R5-221455</t>
  </si>
  <si>
    <t>R5-197090, R5-197091, R5-198982, R5-204336, R5-206362, R5-205292, R5-211406, R5-210133, R5-211407, R5-213494, R5-214707, R5-216190, R5-220398,R5-221455</t>
  </si>
  <si>
    <t>R5-201379, R5-213503, R5-216193, R5-220557</t>
  </si>
  <si>
    <t xml:space="preserve">FR2 Cell settings FFS
</t>
  </si>
  <si>
    <t>R5-202669, R5-204468, R5-205388, R5-213507, R5-214783, R5-220559</t>
  </si>
  <si>
    <t>R5-197219, R5-196997, R5-198986,
R5-200227, R5-201032, R5-206365, R5-213512, R5-220560</t>
  </si>
  <si>
    <t>Void</t>
  </si>
  <si>
    <t>R5-221418</t>
  </si>
  <si>
    <t>To be removed at RAN5#95</t>
  </si>
  <si>
    <t>R5-204518, R5-205321, R5-213505, R5-216191, R5-221456</t>
  </si>
  <si>
    <t>R5-199036, R5-201227, R5-211409, R5-213506, R5-216194, R5-221457</t>
  </si>
  <si>
    <t>, R5-221459</t>
  </si>
  <si>
    <t>R5-217825, R5-217829, R5-221461</t>
  </si>
  <si>
    <t>R5-216195, R5-222048</t>
  </si>
  <si>
    <t>R5-221238, R5-221241</t>
  </si>
  <si>
    <t>R5-221460, R5-221463</t>
  </si>
  <si>
    <t>Rel-15 5GS Multilayer and Services Protocol Test Cases (TS 38.523-1)</t>
  </si>
  <si>
    <t>Phase 16</t>
  </si>
  <si>
    <t>Post WI close</t>
  </si>
  <si>
    <t>Overall #WP items:
Post WI close #WP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</si>
</sst>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scheme val="minor"/>
    </font>
    <font>
      <b/>
      <sz val="10"/>
      <color indexed="8"/>
      <name val="Calibri"/>
      <family val="2"/>
    </font>
    <font>
      <b/>
      <sz val="14"/>
      <color indexed="8"/>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10"/>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1"/>
      <color theme="1"/>
      <name val="Calibri"/>
      <family val="2"/>
      <scheme val="minor"/>
    </font>
    <font>
      <sz val="9"/>
      <color theme="1"/>
      <name val="Calibri"/>
      <family val="2"/>
      <scheme val="minor"/>
    </font>
    <font>
      <b/>
      <sz val="14"/>
      <color rgb="FFFF0000"/>
      <name val="Calibri"/>
      <family val="2"/>
      <scheme val="minor"/>
    </font>
    <font>
      <sz val="11"/>
      <name val="Calibri"/>
      <family val="2"/>
      <scheme val="minor"/>
    </font>
    <font>
      <sz val="11"/>
      <name val="Arial"/>
      <family val="2"/>
    </font>
    <font>
      <b/>
      <sz val="10"/>
      <color theme="0" tint="-0.1499984740745262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s>
  <cellStyleXfs count="3">
    <xf numFmtId="0" fontId="0" fillId="0" borderId="0"/>
    <xf numFmtId="0" fontId="11" fillId="0" borderId="0" applyNumberFormat="0" applyFill="0" applyBorder="0" applyAlignment="0" applyProtection="0"/>
    <xf numFmtId="0" fontId="33" fillId="0" borderId="0"/>
  </cellStyleXfs>
  <cellXfs count="220">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4" fillId="0" borderId="1" xfId="0" applyFont="1" applyBorder="1" applyAlignment="1">
      <alignment horizontal="center"/>
    </xf>
    <xf numFmtId="0" fontId="14" fillId="5" borderId="1" xfId="0" applyFont="1" applyFill="1" applyBorder="1" applyAlignment="1">
      <alignment horizontal="center"/>
    </xf>
    <xf numFmtId="0" fontId="0" fillId="0" borderId="0" xfId="0" applyBorder="1"/>
    <xf numFmtId="0" fontId="15"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6" fillId="7" borderId="1" xfId="0" applyFont="1" applyFill="1" applyBorder="1" applyAlignment="1">
      <alignment horizontal="right" vertical="top"/>
    </xf>
    <xf numFmtId="0" fontId="16" fillId="8" borderId="0" xfId="0" applyFont="1" applyFill="1" applyAlignment="1">
      <alignment horizontal="left" vertical="top"/>
    </xf>
    <xf numFmtId="0" fontId="0" fillId="6" borderId="2" xfId="0" applyFill="1" applyBorder="1" applyAlignment="1">
      <alignment horizontal="left" vertical="top"/>
    </xf>
    <xf numFmtId="0" fontId="12" fillId="7" borderId="3" xfId="0" applyFont="1" applyFill="1" applyBorder="1" applyAlignment="1">
      <alignment horizontal="center" vertical="top" wrapText="1"/>
    </xf>
    <xf numFmtId="0" fontId="0" fillId="6" borderId="4" xfId="0" applyFill="1" applyBorder="1" applyAlignment="1">
      <alignment horizontal="left" vertical="top"/>
    </xf>
    <xf numFmtId="0" fontId="12" fillId="7" borderId="1" xfId="0" applyFont="1" applyFill="1" applyBorder="1" applyAlignment="1">
      <alignment horizontal="center" vertical="top" wrapText="1"/>
    </xf>
    <xf numFmtId="0" fontId="12" fillId="7" borderId="5" xfId="0" applyFont="1" applyFill="1" applyBorder="1" applyAlignment="1">
      <alignment horizontal="center" vertical="top"/>
    </xf>
    <xf numFmtId="0" fontId="12" fillId="7" borderId="1" xfId="0" applyFont="1" applyFill="1" applyBorder="1" applyAlignment="1">
      <alignment horizontal="center" vertical="top"/>
    </xf>
    <xf numFmtId="0" fontId="12" fillId="7" borderId="6" xfId="0" applyFont="1" applyFill="1" applyBorder="1" applyAlignment="1">
      <alignment horizontal="center" vertical="top" wrapText="1"/>
    </xf>
    <xf numFmtId="0" fontId="12" fillId="7" borderId="7" xfId="0" applyFont="1" applyFill="1" applyBorder="1" applyAlignment="1">
      <alignment horizontal="center" vertical="top" wrapText="1"/>
    </xf>
    <xf numFmtId="0" fontId="0" fillId="6" borderId="1" xfId="0" applyFill="1" applyBorder="1" applyAlignment="1">
      <alignment horizontal="left" vertical="top"/>
    </xf>
    <xf numFmtId="0" fontId="9"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17"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4" fillId="7" borderId="0" xfId="0" applyFont="1" applyFill="1" applyAlignment="1">
      <alignment horizontal="right" vertical="center"/>
    </xf>
    <xf numFmtId="0" fontId="0" fillId="6" borderId="10" xfId="0" applyFill="1" applyBorder="1" applyAlignment="1">
      <alignment horizontal="left" vertical="top"/>
    </xf>
    <xf numFmtId="0" fontId="18" fillId="6" borderId="2" xfId="0" applyFont="1" applyFill="1" applyBorder="1" applyAlignment="1">
      <alignment horizontal="left" vertical="top"/>
    </xf>
    <xf numFmtId="0" fontId="19"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0" xfId="0" applyFill="1" applyAlignment="1">
      <alignment horizontal="left" vertical="top"/>
    </xf>
    <xf numFmtId="0" fontId="9" fillId="6" borderId="5" xfId="0" applyFont="1" applyFill="1" applyBorder="1" applyAlignment="1">
      <alignment horizontal="left" vertical="top"/>
    </xf>
    <xf numFmtId="0" fontId="9" fillId="6" borderId="12" xfId="0" applyFont="1" applyFill="1" applyBorder="1" applyAlignment="1">
      <alignment horizontal="left" vertical="top"/>
    </xf>
    <xf numFmtId="0" fontId="9" fillId="6" borderId="13" xfId="0" applyFont="1" applyFill="1" applyBorder="1" applyAlignment="1">
      <alignment horizontal="left" vertical="top"/>
    </xf>
    <xf numFmtId="0" fontId="19" fillId="6" borderId="12" xfId="0" applyFont="1" applyFill="1" applyBorder="1" applyAlignment="1">
      <alignment horizontal="left" vertical="top"/>
    </xf>
    <xf numFmtId="0" fontId="20" fillId="6" borderId="12" xfId="0" applyFont="1" applyFill="1" applyBorder="1" applyAlignment="1">
      <alignment horizontal="left" vertical="top"/>
    </xf>
    <xf numFmtId="0" fontId="20" fillId="6" borderId="13" xfId="0" applyFont="1" applyFill="1" applyBorder="1" applyAlignment="1">
      <alignment horizontal="left" vertical="top"/>
    </xf>
    <xf numFmtId="0" fontId="19" fillId="6" borderId="11" xfId="0" applyFont="1" applyFill="1" applyBorder="1" applyAlignment="1">
      <alignment horizontal="left" vertical="top"/>
    </xf>
    <xf numFmtId="0" fontId="21" fillId="10" borderId="6" xfId="0" applyFont="1" applyFill="1" applyBorder="1" applyAlignment="1">
      <alignment horizontal="left" vertical="top"/>
    </xf>
    <xf numFmtId="0" fontId="21" fillId="10" borderId="8" xfId="0" applyFont="1" applyFill="1" applyBorder="1" applyAlignment="1">
      <alignment horizontal="left" vertical="top"/>
    </xf>
    <xf numFmtId="0" fontId="21" fillId="10" borderId="2" xfId="0" applyFont="1" applyFill="1" applyBorder="1" applyAlignment="1">
      <alignment horizontal="left" vertical="top"/>
    </xf>
    <xf numFmtId="0" fontId="13" fillId="0" borderId="5" xfId="0" applyFont="1" applyBorder="1" applyAlignment="1">
      <alignment horizontal="center" vertical="top"/>
    </xf>
    <xf numFmtId="0" fontId="22" fillId="0" borderId="5" xfId="0" applyFont="1" applyBorder="1" applyAlignment="1">
      <alignment horizontal="left" vertical="top" wrapText="1"/>
    </xf>
    <xf numFmtId="0" fontId="23" fillId="11" borderId="5" xfId="0" applyFont="1" applyFill="1" applyBorder="1" applyAlignment="1">
      <alignment horizontal="left" vertical="top" wrapText="1"/>
    </xf>
    <xf numFmtId="9" fontId="24"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5" fillId="2" borderId="5" xfId="0" applyNumberFormat="1" applyFont="1" applyFill="1" applyBorder="1" applyAlignment="1">
      <alignment horizontal="center" vertical="top"/>
    </xf>
    <xf numFmtId="9" fontId="25" fillId="2" borderId="5" xfId="0" applyNumberFormat="1" applyFont="1" applyFill="1" applyBorder="1" applyAlignment="1">
      <alignment horizontal="center" vertical="top"/>
    </xf>
    <xf numFmtId="0" fontId="20" fillId="6" borderId="5" xfId="0" applyFont="1" applyFill="1" applyBorder="1" applyAlignment="1">
      <alignment horizontal="left" vertical="top"/>
    </xf>
    <xf numFmtId="0" fontId="20"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5" fillId="0" borderId="5" xfId="0" applyFont="1" applyBorder="1" applyAlignment="1">
      <alignment horizontal="left" vertical="top" wrapText="1"/>
    </xf>
    <xf numFmtId="0" fontId="15" fillId="0" borderId="1" xfId="0" applyFont="1" applyBorder="1" applyAlignment="1">
      <alignment horizontal="left" vertical="top" wrapText="1"/>
    </xf>
    <xf numFmtId="0" fontId="26" fillId="11" borderId="5" xfId="0" applyFont="1" applyFill="1" applyBorder="1" applyAlignment="1">
      <alignment horizontal="left" vertical="top" wrapText="1"/>
    </xf>
    <xf numFmtId="0" fontId="20" fillId="6" borderId="8" xfId="0" applyFont="1" applyFill="1" applyBorder="1" applyAlignment="1">
      <alignment horizontal="left" vertical="top"/>
    </xf>
    <xf numFmtId="49" fontId="15" fillId="0" borderId="5" xfId="0" applyNumberFormat="1" applyFont="1" applyBorder="1" applyAlignment="1">
      <alignment horizontal="left" vertical="top" wrapText="1"/>
    </xf>
    <xf numFmtId="0" fontId="15" fillId="0" borderId="5" xfId="0" applyFont="1" applyBorder="1" applyAlignment="1">
      <alignment horizontal="left" vertical="top"/>
    </xf>
    <xf numFmtId="0" fontId="20" fillId="0" borderId="1" xfId="0" applyFont="1" applyBorder="1" applyAlignment="1">
      <alignment horizontal="left" vertical="top" wrapText="1"/>
    </xf>
    <xf numFmtId="0" fontId="26" fillId="11" borderId="1" xfId="0" applyFont="1" applyFill="1" applyBorder="1" applyAlignment="1">
      <alignment horizontal="left" vertical="top" wrapText="1"/>
    </xf>
    <xf numFmtId="0" fontId="20" fillId="6" borderId="1" xfId="0" applyFont="1" applyFill="1" applyBorder="1" applyAlignment="1">
      <alignment horizontal="left" vertical="top"/>
    </xf>
    <xf numFmtId="0" fontId="0" fillId="6" borderId="6" xfId="0" applyFill="1" applyBorder="1" applyAlignment="1">
      <alignment horizontal="left" vertical="top"/>
    </xf>
    <xf numFmtId="0" fontId="20" fillId="6" borderId="14" xfId="0" applyFont="1" applyFill="1" applyBorder="1" applyAlignment="1">
      <alignment horizontal="left" vertical="top"/>
    </xf>
    <xf numFmtId="0" fontId="9" fillId="6" borderId="1" xfId="0" applyFont="1" applyFill="1" applyBorder="1" applyAlignment="1">
      <alignment horizontal="left" vertical="top"/>
    </xf>
    <xf numFmtId="0" fontId="19" fillId="6" borderId="2" xfId="0" applyFont="1" applyFill="1" applyBorder="1" applyAlignment="1">
      <alignment horizontal="left" vertical="top"/>
    </xf>
    <xf numFmtId="0" fontId="20" fillId="6" borderId="2" xfId="0" applyFont="1" applyFill="1" applyBorder="1" applyAlignment="1">
      <alignment horizontal="left" vertical="top"/>
    </xf>
    <xf numFmtId="0" fontId="0" fillId="6" borderId="15" xfId="0" applyFill="1" applyBorder="1" applyAlignment="1">
      <alignment horizontal="left" vertical="top"/>
    </xf>
    <xf numFmtId="0" fontId="0" fillId="6" borderId="14" xfId="0" applyFill="1" applyBorder="1" applyAlignment="1">
      <alignment horizontal="left" vertical="top"/>
    </xf>
    <xf numFmtId="0" fontId="10" fillId="4" borderId="1" xfId="0" applyFont="1" applyFill="1" applyBorder="1" applyAlignment="1">
      <alignment horizontal="center" vertical="top" wrapText="1"/>
    </xf>
    <xf numFmtId="0" fontId="10" fillId="12" borderId="1" xfId="0" applyFont="1" applyFill="1" applyBorder="1" applyAlignment="1">
      <alignment horizontal="center" vertical="top" wrapText="1"/>
    </xf>
    <xf numFmtId="0" fontId="22" fillId="0" borderId="5" xfId="0" applyFont="1" applyBorder="1" applyAlignment="1">
      <alignment horizontal="left" vertical="top"/>
    </xf>
    <xf numFmtId="0" fontId="15" fillId="0" borderId="1" xfId="0" applyFont="1" applyBorder="1" applyAlignment="1">
      <alignment horizontal="left" vertical="top"/>
    </xf>
    <xf numFmtId="0" fontId="10" fillId="4" borderId="6" xfId="0" applyFont="1" applyFill="1" applyBorder="1" applyAlignment="1">
      <alignment horizontal="center" vertical="top" wrapText="1"/>
    </xf>
    <xf numFmtId="9" fontId="14" fillId="2" borderId="1" xfId="0" applyNumberFormat="1" applyFont="1" applyFill="1" applyBorder="1" applyAlignment="1">
      <alignment horizontal="center" vertical="center"/>
    </xf>
    <xf numFmtId="9" fontId="28" fillId="2" borderId="1" xfId="0" applyNumberFormat="1" applyFont="1" applyFill="1" applyBorder="1" applyAlignment="1">
      <alignment horizontal="center" vertical="center"/>
    </xf>
    <xf numFmtId="0" fontId="0" fillId="0" borderId="1" xfId="0" applyFont="1" applyBorder="1" applyAlignment="1">
      <alignment horizontal="center" vertical="top"/>
    </xf>
    <xf numFmtId="9" fontId="25" fillId="2" borderId="5" xfId="0" applyNumberFormat="1" applyFont="1" applyFill="1" applyBorder="1" applyAlignment="1">
      <alignment horizontal="center" vertical="top"/>
    </xf>
    <xf numFmtId="9" fontId="25" fillId="2" borderId="5" xfId="0" applyNumberFormat="1" applyFont="1" applyFill="1" applyBorder="1" applyAlignment="1">
      <alignment horizontal="center" vertical="top"/>
    </xf>
    <xf numFmtId="9" fontId="25" fillId="2" borderId="5" xfId="0" applyNumberFormat="1" applyFont="1" applyFill="1" applyBorder="1" applyAlignment="1">
      <alignment horizontal="center" vertical="top"/>
    </xf>
    <xf numFmtId="0" fontId="10" fillId="12" borderId="1" xfId="0" applyFont="1" applyFill="1" applyBorder="1" applyAlignment="1">
      <alignment horizontal="center" vertical="top" wrapText="1"/>
    </xf>
    <xf numFmtId="9" fontId="25" fillId="2" borderId="5" xfId="0" applyNumberFormat="1" applyFont="1" applyFill="1" applyBorder="1" applyAlignment="1">
      <alignment horizontal="center" vertical="top"/>
    </xf>
    <xf numFmtId="0" fontId="16" fillId="8" borderId="0" xfId="0" applyFont="1" applyFill="1" applyBorder="1" applyAlignment="1">
      <alignment horizontal="left" vertical="top" wrapText="1"/>
    </xf>
    <xf numFmtId="0" fontId="20" fillId="11" borderId="2" xfId="0" applyFont="1" applyFill="1" applyBorder="1" applyAlignment="1">
      <alignment horizontal="center" vertical="top" wrapText="1"/>
    </xf>
    <xf numFmtId="0" fontId="12" fillId="7" borderId="20" xfId="0" applyFont="1" applyFill="1" applyBorder="1" applyAlignment="1">
      <alignment horizontal="center" vertical="top" wrapText="1"/>
    </xf>
    <xf numFmtId="0" fontId="0" fillId="6" borderId="19" xfId="0" applyFill="1" applyBorder="1" applyAlignment="1">
      <alignment horizontal="left" vertical="top"/>
    </xf>
    <xf numFmtId="0" fontId="16" fillId="7" borderId="6" xfId="0" applyFont="1" applyFill="1" applyBorder="1" applyAlignment="1">
      <alignment horizontal="right" vertical="top"/>
    </xf>
    <xf numFmtId="0" fontId="12" fillId="7" borderId="5" xfId="0" applyFont="1" applyFill="1" applyBorder="1" applyAlignment="1">
      <alignment horizontal="center" vertical="top" wrapText="1"/>
    </xf>
    <xf numFmtId="0" fontId="11" fillId="8" borderId="0" xfId="1" applyFill="1" applyBorder="1" applyAlignment="1">
      <alignment horizontal="left" vertical="top" wrapText="1"/>
    </xf>
    <xf numFmtId="0" fontId="6" fillId="13" borderId="9" xfId="0" applyFont="1" applyFill="1" applyBorder="1" applyAlignment="1">
      <alignment horizontal="center" textRotation="90" wrapText="1"/>
    </xf>
    <xf numFmtId="0" fontId="1" fillId="13" borderId="1" xfId="0" applyFont="1" applyFill="1" applyBorder="1" applyAlignment="1">
      <alignment horizontal="center" textRotation="90" wrapText="1"/>
    </xf>
    <xf numFmtId="0" fontId="1" fillId="13" borderId="21" xfId="0" applyFont="1" applyFill="1" applyBorder="1" applyAlignment="1">
      <alignment horizontal="center" textRotation="90" wrapText="1"/>
    </xf>
    <xf numFmtId="0" fontId="9" fillId="6" borderId="10" xfId="0" applyFont="1" applyFill="1" applyBorder="1" applyAlignment="1">
      <alignment horizontal="left" vertical="top" textRotation="180"/>
    </xf>
    <xf numFmtId="9" fontId="28" fillId="2" borderId="17" xfId="0" applyNumberFormat="1" applyFont="1" applyFill="1" applyBorder="1" applyAlignment="1">
      <alignment horizontal="center" vertical="top"/>
    </xf>
    <xf numFmtId="9" fontId="28" fillId="2" borderId="12" xfId="0" applyNumberFormat="1" applyFont="1" applyFill="1" applyBorder="1" applyAlignment="1">
      <alignment horizontal="center" vertical="top"/>
    </xf>
    <xf numFmtId="0" fontId="6" fillId="14" borderId="16" xfId="0" applyFont="1" applyFill="1" applyBorder="1" applyAlignment="1">
      <alignment horizontal="center" textRotation="90" wrapText="1"/>
    </xf>
    <xf numFmtId="0" fontId="6" fillId="14" borderId="17" xfId="0" applyFont="1" applyFill="1" applyBorder="1" applyAlignment="1">
      <alignment horizontal="center" textRotation="90" wrapText="1"/>
    </xf>
    <xf numFmtId="0" fontId="0" fillId="9" borderId="17" xfId="0" applyFill="1" applyBorder="1" applyAlignment="1">
      <alignment horizontal="left" vertical="top"/>
    </xf>
    <xf numFmtId="0" fontId="6" fillId="14" borderId="5" xfId="0" applyFont="1" applyFill="1" applyBorder="1" applyAlignment="1">
      <alignment horizontal="center" textRotation="90" wrapText="1"/>
    </xf>
    <xf numFmtId="0" fontId="16"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6" xfId="0" applyFill="1" applyBorder="1" applyAlignment="1">
      <alignment horizontal="center" vertical="top"/>
    </xf>
    <xf numFmtId="0" fontId="0" fillId="9" borderId="1" xfId="0" applyFill="1" applyBorder="1" applyAlignment="1">
      <alignment horizontal="center" vertical="top"/>
    </xf>
    <xf numFmtId="0" fontId="20" fillId="11" borderId="2" xfId="0" applyFont="1" applyFill="1" applyBorder="1" applyAlignment="1">
      <alignment horizontal="center" vertical="top" wrapText="1"/>
    </xf>
    <xf numFmtId="0" fontId="29" fillId="0" borderId="1" xfId="0" applyFont="1" applyBorder="1" applyAlignment="1">
      <alignment horizontal="center"/>
    </xf>
    <xf numFmtId="0" fontId="29" fillId="5" borderId="1" xfId="0" applyFont="1" applyFill="1" applyBorder="1" applyAlignment="1">
      <alignment horizontal="center"/>
    </xf>
    <xf numFmtId="9" fontId="30" fillId="2" borderId="1" xfId="0" applyNumberFormat="1" applyFont="1" applyFill="1" applyBorder="1" applyAlignment="1">
      <alignment horizontal="center" vertical="center"/>
    </xf>
    <xf numFmtId="0" fontId="20" fillId="11" borderId="6" xfId="0" applyFont="1" applyFill="1" applyBorder="1" applyAlignment="1">
      <alignment horizontal="center" vertical="top" wrapText="1"/>
    </xf>
    <xf numFmtId="0" fontId="20" fillId="11" borderId="2" xfId="0" applyFont="1" applyFill="1" applyBorder="1" applyAlignment="1">
      <alignment horizontal="center" vertical="top" wrapText="1"/>
    </xf>
    <xf numFmtId="0" fontId="23" fillId="0" borderId="1" xfId="0" applyFont="1" applyBorder="1" applyAlignment="1">
      <alignment horizontal="left" vertical="top" wrapText="1"/>
    </xf>
    <xf numFmtId="9" fontId="32" fillId="2" borderId="5" xfId="0" applyNumberFormat="1" applyFont="1" applyFill="1" applyBorder="1" applyAlignment="1">
      <alignment horizontal="center" vertical="top"/>
    </xf>
    <xf numFmtId="0" fontId="29" fillId="0" borderId="1" xfId="0" applyFont="1" applyBorder="1" applyAlignment="1">
      <alignment horizontal="left" vertical="top" wrapText="1"/>
    </xf>
    <xf numFmtId="0" fontId="29" fillId="0" borderId="5" xfId="0" applyFont="1" applyBorder="1" applyAlignment="1">
      <alignment horizontal="left" vertical="top" wrapText="1"/>
    </xf>
    <xf numFmtId="0" fontId="26" fillId="0" borderId="1" xfId="0" applyFont="1" applyBorder="1" applyAlignment="1">
      <alignment horizontal="left" vertical="top" wrapText="1"/>
    </xf>
    <xf numFmtId="0" fontId="12" fillId="0" borderId="0" xfId="0" applyFont="1"/>
    <xf numFmtId="0" fontId="10" fillId="4" borderId="1" xfId="2" applyFont="1" applyFill="1" applyBorder="1" applyAlignment="1">
      <alignment horizontal="center" vertical="top" wrapText="1"/>
    </xf>
    <xf numFmtId="0" fontId="10" fillId="4" borderId="16" xfId="2" applyFont="1" applyFill="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left" vertical="top"/>
    </xf>
    <xf numFmtId="0" fontId="0" fillId="0" borderId="2" xfId="0" quotePrefix="1" applyBorder="1" applyAlignment="1">
      <alignment horizontal="left" vertical="top" wrapText="1"/>
    </xf>
    <xf numFmtId="0" fontId="0" fillId="0" borderId="2" xfId="0" quotePrefix="1" applyBorder="1" applyAlignment="1">
      <alignment horizontal="left" vertical="top"/>
    </xf>
    <xf numFmtId="0" fontId="0" fillId="0" borderId="2" xfId="0" quotePrefix="1" applyBorder="1" applyAlignment="1">
      <alignment horizontal="left"/>
    </xf>
    <xf numFmtId="0" fontId="0" fillId="0" borderId="2" xfId="0" applyBorder="1"/>
    <xf numFmtId="0" fontId="0" fillId="0" borderId="1" xfId="0" applyBorder="1" applyAlignment="1">
      <alignment horizontal="center" vertical="top" wrapText="1"/>
    </xf>
    <xf numFmtId="0" fontId="35" fillId="10" borderId="6" xfId="0" applyFont="1" applyFill="1" applyBorder="1" applyAlignment="1">
      <alignment horizontal="left" vertical="top"/>
    </xf>
    <xf numFmtId="0" fontId="35" fillId="10" borderId="8" xfId="0" applyFont="1" applyFill="1" applyBorder="1" applyAlignment="1">
      <alignment horizontal="left" vertical="top"/>
    </xf>
    <xf numFmtId="0" fontId="22" fillId="0" borderId="1" xfId="0" applyFont="1" applyBorder="1" applyAlignment="1">
      <alignment horizontal="left" vertical="top" wrapText="1"/>
    </xf>
    <xf numFmtId="0" fontId="36" fillId="0" borderId="2" xfId="0" quotePrefix="1" applyFont="1" applyBorder="1" applyAlignment="1">
      <alignment horizontal="left" vertical="top" wrapText="1"/>
    </xf>
    <xf numFmtId="0" fontId="36" fillId="0" borderId="1" xfId="0" applyFont="1" applyBorder="1" applyAlignment="1">
      <alignment horizontal="center" vertical="top"/>
    </xf>
    <xf numFmtId="0" fontId="36" fillId="0" borderId="5" xfId="0" applyFont="1" applyBorder="1" applyAlignment="1">
      <alignment horizontal="center" vertical="top"/>
    </xf>
    <xf numFmtId="0" fontId="29" fillId="0" borderId="5" xfId="0" applyFont="1" applyBorder="1" applyAlignment="1">
      <alignment horizontal="left" vertical="top"/>
    </xf>
    <xf numFmtId="9" fontId="37" fillId="2" borderId="5" xfId="0" applyNumberFormat="1" applyFont="1" applyFill="1" applyBorder="1" applyAlignment="1">
      <alignment horizontal="center" vertical="top"/>
    </xf>
    <xf numFmtId="0" fontId="36" fillId="6" borderId="5" xfId="0" applyFont="1" applyFill="1" applyBorder="1" applyAlignment="1">
      <alignment horizontal="left" vertical="top"/>
    </xf>
    <xf numFmtId="1" fontId="32" fillId="2" borderId="5" xfId="0" applyNumberFormat="1" applyFont="1" applyFill="1" applyBorder="1" applyAlignment="1">
      <alignment horizontal="center" vertical="top"/>
    </xf>
    <xf numFmtId="0" fontId="26" fillId="6" borderId="5" xfId="0" applyFont="1" applyFill="1" applyBorder="1" applyAlignment="1">
      <alignment horizontal="left" vertical="top"/>
    </xf>
    <xf numFmtId="0" fontId="36" fillId="6" borderId="6" xfId="0" applyFont="1" applyFill="1" applyBorder="1" applyAlignment="1">
      <alignment horizontal="left" vertical="top"/>
    </xf>
    <xf numFmtId="0" fontId="36" fillId="0" borderId="0" xfId="0" applyFont="1" applyAlignment="1">
      <alignment horizontal="left" vertical="top"/>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49" fontId="22" fillId="0" borderId="5" xfId="0" applyNumberFormat="1" applyFont="1" applyBorder="1" applyAlignment="1">
      <alignment horizontal="left" vertical="top" wrapText="1"/>
    </xf>
    <xf numFmtId="0" fontId="22" fillId="0" borderId="1" xfId="0" applyFont="1" applyBorder="1" applyAlignment="1">
      <alignment horizontal="left" vertical="top"/>
    </xf>
    <xf numFmtId="0" fontId="13" fillId="0" borderId="1" xfId="0" applyFont="1" applyBorder="1" applyAlignment="1">
      <alignment horizontal="center" vertical="top"/>
    </xf>
    <xf numFmtId="0" fontId="36" fillId="6" borderId="1" xfId="0" applyFont="1" applyFill="1" applyBorder="1" applyAlignment="1">
      <alignment horizontal="left" vertical="top"/>
    </xf>
    <xf numFmtId="0" fontId="26" fillId="6" borderId="1" xfId="0" applyFont="1" applyFill="1" applyBorder="1" applyAlignment="1">
      <alignment horizontal="left" vertical="top"/>
    </xf>
    <xf numFmtId="0" fontId="26" fillId="6" borderId="8" xfId="0" applyFont="1" applyFill="1" applyBorder="1" applyAlignment="1">
      <alignment horizontal="left" vertical="top"/>
    </xf>
    <xf numFmtId="9" fontId="38" fillId="2" borderId="1" xfId="0" applyNumberFormat="1" applyFont="1" applyFill="1" applyBorder="1" applyAlignment="1">
      <alignment horizontal="center" vertical="center"/>
    </xf>
    <xf numFmtId="0" fontId="10" fillId="12" borderId="1" xfId="0" applyFont="1" applyFill="1" applyBorder="1" applyAlignment="1">
      <alignment horizontal="center" vertical="top"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27" fillId="3" borderId="0" xfId="0" applyFont="1" applyFill="1" applyAlignment="1">
      <alignment horizontal="center" vertical="top" wrapText="1"/>
    </xf>
    <xf numFmtId="0" fontId="31" fillId="4" borderId="1" xfId="0" applyFont="1" applyFill="1" applyBorder="1" applyAlignment="1">
      <alignment horizontal="center" vertical="center" wrapText="1"/>
    </xf>
    <xf numFmtId="164" fontId="34" fillId="2" borderId="6" xfId="0" applyNumberFormat="1" applyFont="1" applyFill="1" applyBorder="1" applyAlignment="1">
      <alignment horizontal="center" vertical="center"/>
    </xf>
    <xf numFmtId="164" fontId="34" fillId="2" borderId="8" xfId="0" applyNumberFormat="1" applyFont="1" applyFill="1" applyBorder="1" applyAlignment="1">
      <alignment horizontal="center" vertical="center"/>
    </xf>
    <xf numFmtId="164" fontId="34" fillId="2" borderId="2" xfId="0" applyNumberFormat="1" applyFont="1" applyFill="1" applyBorder="1" applyAlignment="1">
      <alignment horizontal="center" vertical="center"/>
    </xf>
    <xf numFmtId="0" fontId="15" fillId="15" borderId="15" xfId="0" applyFont="1" applyFill="1" applyBorder="1" applyAlignment="1">
      <alignment horizontal="center" textRotation="90"/>
    </xf>
    <xf numFmtId="0" fontId="15" fillId="15" borderId="11" xfId="0" applyFont="1" applyFill="1" applyBorder="1" applyAlignment="1">
      <alignment horizontal="center" textRotation="90"/>
    </xf>
    <xf numFmtId="0" fontId="15" fillId="15" borderId="13" xfId="0" applyFont="1" applyFill="1" applyBorder="1" applyAlignment="1">
      <alignment horizontal="center" textRotation="90"/>
    </xf>
    <xf numFmtId="0" fontId="15" fillId="15" borderId="22" xfId="0" applyFont="1" applyFill="1" applyBorder="1" applyAlignment="1">
      <alignment horizontal="center" textRotation="90"/>
    </xf>
    <xf numFmtId="0" fontId="15" fillId="15" borderId="23" xfId="0" applyFont="1" applyFill="1" applyBorder="1" applyAlignment="1">
      <alignment horizontal="center" textRotation="90"/>
    </xf>
    <xf numFmtId="0" fontId="15" fillId="15" borderId="24" xfId="0" applyFont="1" applyFill="1" applyBorder="1" applyAlignment="1">
      <alignment horizontal="center" textRotation="90"/>
    </xf>
    <xf numFmtId="0" fontId="5" fillId="13" borderId="25" xfId="0" applyFont="1" applyFill="1" applyBorder="1" applyAlignment="1">
      <alignment horizontal="center" wrapText="1"/>
    </xf>
    <xf numFmtId="0" fontId="5" fillId="13" borderId="8" xfId="0" applyFont="1" applyFill="1" applyBorder="1" applyAlignment="1">
      <alignment horizontal="center" wrapText="1"/>
    </xf>
    <xf numFmtId="0" fontId="5" fillId="13" borderId="26" xfId="0" applyFont="1" applyFill="1" applyBorder="1" applyAlignment="1">
      <alignment horizontal="center" wrapText="1"/>
    </xf>
    <xf numFmtId="0" fontId="28" fillId="13" borderId="27" xfId="0" applyFont="1" applyFill="1" applyBorder="1" applyAlignment="1">
      <alignment horizontal="center" vertical="center" wrapText="1"/>
    </xf>
    <xf numFmtId="0" fontId="28" fillId="13" borderId="28" xfId="0" applyFont="1" applyFill="1" applyBorder="1" applyAlignment="1">
      <alignment horizontal="center" vertical="center" wrapText="1"/>
    </xf>
    <xf numFmtId="0" fontId="28" fillId="13" borderId="4" xfId="0" applyFont="1" applyFill="1" applyBorder="1" applyAlignment="1">
      <alignment horizontal="center" vertical="center" wrapText="1"/>
    </xf>
    <xf numFmtId="0" fontId="0" fillId="7" borderId="1" xfId="0" applyFill="1" applyBorder="1" applyAlignment="1">
      <alignment horizontal="right" vertical="top" wrapText="1"/>
    </xf>
    <xf numFmtId="0" fontId="12" fillId="7" borderId="6" xfId="0" applyFont="1" applyFill="1" applyBorder="1" applyAlignment="1">
      <alignment horizontal="center" vertical="top"/>
    </xf>
    <xf numFmtId="0" fontId="12" fillId="7" borderId="8" xfId="0" applyFont="1" applyFill="1" applyBorder="1" applyAlignment="1">
      <alignment horizontal="center" vertical="top"/>
    </xf>
    <xf numFmtId="0" fontId="15" fillId="16" borderId="15" xfId="0" applyFont="1" applyFill="1" applyBorder="1" applyAlignment="1">
      <alignment horizontal="center" textRotation="90"/>
    </xf>
    <xf numFmtId="0" fontId="15" fillId="16" borderId="13" xfId="0" applyFont="1" applyFill="1" applyBorder="1" applyAlignment="1">
      <alignment horizontal="center" textRotation="90"/>
    </xf>
    <xf numFmtId="0" fontId="15" fillId="16" borderId="18" xfId="0" applyFont="1" applyFill="1" applyBorder="1" applyAlignment="1">
      <alignment horizontal="center" textRotation="90"/>
    </xf>
    <xf numFmtId="0" fontId="15" fillId="16" borderId="12" xfId="0" applyFont="1" applyFill="1" applyBorder="1" applyAlignment="1">
      <alignment horizontal="center" textRotation="90"/>
    </xf>
    <xf numFmtId="0" fontId="15" fillId="16" borderId="15" xfId="0" applyFont="1" applyFill="1" applyBorder="1" applyAlignment="1">
      <alignment horizontal="center" textRotation="90" wrapText="1"/>
    </xf>
    <xf numFmtId="0" fontId="15" fillId="16" borderId="11" xfId="0" applyFont="1" applyFill="1" applyBorder="1" applyAlignment="1">
      <alignment horizontal="center" textRotation="90" wrapText="1"/>
    </xf>
    <xf numFmtId="0" fontId="15" fillId="16" borderId="13" xfId="0" applyFont="1" applyFill="1" applyBorder="1" applyAlignment="1">
      <alignment horizontal="center" textRotation="90" wrapText="1"/>
    </xf>
    <xf numFmtId="0" fontId="15" fillId="16" borderId="22" xfId="0" applyFont="1" applyFill="1" applyBorder="1" applyAlignment="1">
      <alignment horizontal="center" textRotation="90" wrapText="1"/>
    </xf>
    <xf numFmtId="0" fontId="15" fillId="16" borderId="23" xfId="0" applyFont="1" applyFill="1" applyBorder="1" applyAlignment="1">
      <alignment horizontal="center" textRotation="90" wrapText="1"/>
    </xf>
    <xf numFmtId="0" fontId="15" fillId="16" borderId="24" xfId="0" applyFont="1" applyFill="1" applyBorder="1" applyAlignment="1">
      <alignment horizontal="center" textRotation="90" wrapText="1"/>
    </xf>
    <xf numFmtId="0" fontId="27" fillId="8" borderId="18" xfId="0" applyFont="1" applyFill="1" applyBorder="1" applyAlignment="1">
      <alignment horizontal="center" vertical="top" wrapText="1"/>
    </xf>
    <xf numFmtId="0" fontId="27" fillId="8" borderId="0" xfId="0" applyFont="1" applyFill="1" applyAlignment="1">
      <alignment horizontal="left" vertical="top" wrapText="1"/>
    </xf>
    <xf numFmtId="0" fontId="27" fillId="8" borderId="12" xfId="0" applyFont="1" applyFill="1" applyBorder="1" applyAlignment="1">
      <alignment horizontal="left" vertical="top" wrapText="1"/>
    </xf>
    <xf numFmtId="0" fontId="16" fillId="8" borderId="18" xfId="0" applyFont="1" applyFill="1" applyBorder="1" applyAlignment="1">
      <alignment horizontal="center" vertical="top" wrapText="1"/>
    </xf>
    <xf numFmtId="0" fontId="16" fillId="8" borderId="0" xfId="0" applyFont="1" applyFill="1" applyBorder="1" applyAlignment="1">
      <alignment horizontal="left" vertical="top" wrapText="1"/>
    </xf>
    <xf numFmtId="0" fontId="16" fillId="8" borderId="12" xfId="0" applyFont="1" applyFill="1" applyBorder="1" applyAlignment="1">
      <alignment horizontal="left" vertical="top" wrapText="1"/>
    </xf>
    <xf numFmtId="0" fontId="16" fillId="8" borderId="6" xfId="0" applyFont="1" applyFill="1" applyBorder="1" applyAlignment="1">
      <alignment horizontal="center" vertical="top" wrapText="1"/>
    </xf>
    <xf numFmtId="0" fontId="16" fillId="8" borderId="8" xfId="0" applyFont="1" applyFill="1" applyBorder="1" applyAlignment="1">
      <alignment horizontal="left" vertical="top" wrapText="1"/>
    </xf>
    <xf numFmtId="0" fontId="16" fillId="8" borderId="2" xfId="0" applyFont="1" applyFill="1" applyBorder="1" applyAlignment="1">
      <alignment horizontal="left" vertical="top" wrapText="1"/>
    </xf>
    <xf numFmtId="0" fontId="16" fillId="8" borderId="1" xfId="0" applyFont="1" applyFill="1" applyBorder="1" applyAlignment="1">
      <alignment horizontal="center" vertical="top" wrapText="1"/>
    </xf>
    <xf numFmtId="0" fontId="16" fillId="8" borderId="1" xfId="0" applyFont="1" applyFill="1" applyBorder="1" applyAlignment="1">
      <alignment horizontal="left" vertical="top" wrapText="1"/>
    </xf>
    <xf numFmtId="0" fontId="11" fillId="8" borderId="1" xfId="1" applyFill="1" applyBorder="1" applyAlignment="1">
      <alignment horizontal="left" vertical="top" wrapText="1"/>
    </xf>
    <xf numFmtId="0" fontId="20" fillId="7" borderId="0" xfId="0" applyFont="1" applyFill="1" applyAlignment="1">
      <alignment horizontal="right" vertical="top" wrapText="1"/>
    </xf>
    <xf numFmtId="0" fontId="9" fillId="6" borderId="13" xfId="0" applyFont="1" applyFill="1" applyBorder="1" applyAlignment="1">
      <alignment horizontal="left" vertical="top" textRotation="180"/>
    </xf>
    <xf numFmtId="0" fontId="9" fillId="6" borderId="12" xfId="0" applyFont="1" applyFill="1" applyBorder="1" applyAlignment="1">
      <alignment horizontal="left" vertical="top" textRotation="180"/>
    </xf>
    <xf numFmtId="0" fontId="9" fillId="6" borderId="19"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1" fillId="13" borderId="6" xfId="0" applyFont="1" applyFill="1" applyBorder="1" applyAlignment="1">
      <alignment horizontal="center" wrapText="1"/>
    </xf>
    <xf numFmtId="0" fontId="1" fillId="13" borderId="2" xfId="0" applyFont="1" applyFill="1" applyBorder="1" applyAlignment="1">
      <alignment horizontal="center" wrapText="1"/>
    </xf>
    <xf numFmtId="9" fontId="12" fillId="2" borderId="8" xfId="0" applyNumberFormat="1" applyFont="1" applyFill="1" applyBorder="1" applyAlignment="1">
      <alignment horizontal="center" vertical="top"/>
    </xf>
    <xf numFmtId="9" fontId="14" fillId="2" borderId="17" xfId="0" applyNumberFormat="1" applyFont="1" applyFill="1" applyBorder="1" applyAlignment="1">
      <alignment horizontal="center" vertical="top"/>
    </xf>
    <xf numFmtId="0" fontId="5" fillId="13" borderId="29" xfId="0" applyFont="1" applyFill="1" applyBorder="1" applyAlignment="1">
      <alignment horizontal="center" wrapText="1"/>
    </xf>
    <xf numFmtId="0" fontId="5" fillId="13" borderId="30" xfId="0" applyFont="1" applyFill="1" applyBorder="1" applyAlignment="1">
      <alignment horizontal="center" wrapText="1"/>
    </xf>
    <xf numFmtId="9" fontId="12" fillId="2" borderId="1" xfId="0" applyNumberFormat="1" applyFont="1" applyFill="1" applyBorder="1" applyAlignment="1">
      <alignment horizontal="center" vertical="top"/>
    </xf>
    <xf numFmtId="164" fontId="0" fillId="2" borderId="15" xfId="0" applyNumberFormat="1" applyFill="1" applyBorder="1" applyAlignment="1">
      <alignment horizontal="center" vertical="top" wrapText="1"/>
    </xf>
    <xf numFmtId="164" fontId="0" fillId="2" borderId="11" xfId="0" applyNumberFormat="1" applyFill="1" applyBorder="1" applyAlignment="1">
      <alignment horizontal="center" vertical="top" wrapText="1"/>
    </xf>
    <xf numFmtId="164" fontId="0" fillId="2" borderId="31" xfId="0" applyNumberFormat="1" applyFill="1" applyBorder="1" applyAlignment="1">
      <alignment horizontal="center" vertical="top" wrapText="1"/>
    </xf>
    <xf numFmtId="164" fontId="0" fillId="2" borderId="18" xfId="0" applyNumberFormat="1" applyFill="1" applyBorder="1" applyAlignment="1">
      <alignment horizontal="center" vertical="top" wrapText="1"/>
    </xf>
    <xf numFmtId="164" fontId="0" fillId="2" borderId="0" xfId="0" applyNumberFormat="1" applyFill="1" applyAlignment="1">
      <alignment horizontal="center" vertical="top" wrapText="1"/>
    </xf>
    <xf numFmtId="164" fontId="0" fillId="2" borderId="32" xfId="0" applyNumberFormat="1" applyFill="1" applyBorder="1" applyAlignment="1">
      <alignment horizontal="center" vertical="top" wrapText="1"/>
    </xf>
    <xf numFmtId="0" fontId="10" fillId="4" borderId="15" xfId="0" applyFont="1" applyFill="1" applyBorder="1" applyAlignment="1">
      <alignment horizontal="center" vertical="top"/>
    </xf>
    <xf numFmtId="0" fontId="10" fillId="4" borderId="2" xfId="0" applyFont="1" applyFill="1" applyBorder="1" applyAlignment="1">
      <alignment horizontal="center" vertical="top"/>
    </xf>
    <xf numFmtId="0" fontId="10" fillId="4" borderId="11" xfId="0"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2731">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zoomScaleNormal="100" workbookViewId="0">
      <selection activeCell="J39" sqref="J39"/>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55" t="s">
        <v>0</v>
      </c>
      <c r="B1" s="155"/>
      <c r="C1" s="155"/>
      <c r="D1" s="155"/>
      <c r="E1" s="155"/>
      <c r="F1" s="155"/>
      <c r="G1" s="155"/>
      <c r="H1" s="155"/>
      <c r="I1" s="155"/>
      <c r="J1" s="155"/>
      <c r="K1" s="155"/>
      <c r="L1" s="155"/>
      <c r="M1" s="1"/>
      <c r="N1" s="1"/>
      <c r="O1" s="1"/>
      <c r="P1" s="1"/>
      <c r="Q1" s="1"/>
      <c r="R1" s="1"/>
      <c r="S1" s="1"/>
    </row>
    <row r="2" spans="1:27" s="2" customFormat="1" ht="30.6" customHeight="1" x14ac:dyDescent="0.25">
      <c r="A2" s="156" t="str">
        <f>'Multilayer and Services'!B1</f>
        <v>Rel-15 5GS Multilayer and Services Protocol Test Cases (TS 38.523-1)</v>
      </c>
      <c r="B2" s="156"/>
      <c r="C2" s="156"/>
      <c r="D2" s="156"/>
      <c r="E2" s="156"/>
      <c r="F2" s="156"/>
      <c r="G2" s="156"/>
      <c r="H2" s="156"/>
      <c r="I2" s="156"/>
      <c r="J2" s="156"/>
      <c r="K2" s="156"/>
      <c r="L2" s="156"/>
      <c r="M2" s="1"/>
      <c r="N2" s="1"/>
      <c r="O2" s="1"/>
      <c r="P2" s="1"/>
      <c r="Q2" s="1"/>
      <c r="R2" s="1"/>
      <c r="S2" s="1"/>
      <c r="Y2" s="3"/>
      <c r="Z2" s="3"/>
      <c r="AA2" s="3"/>
    </row>
    <row r="3" spans="1:27" s="2" customFormat="1" ht="19.350000000000001" customHeight="1" x14ac:dyDescent="0.25">
      <c r="B3" s="1"/>
      <c r="C3" s="1"/>
      <c r="D3" s="157" t="s">
        <v>83</v>
      </c>
      <c r="E3" s="157"/>
      <c r="F3" s="157"/>
      <c r="G3" s="157"/>
      <c r="H3" s="1"/>
      <c r="I3" s="1"/>
      <c r="J3" s="1"/>
      <c r="K3" s="1"/>
      <c r="L3" s="1"/>
      <c r="M3" s="1"/>
      <c r="N3" s="1"/>
      <c r="O3" s="1"/>
      <c r="P3" s="1"/>
      <c r="Q3" s="1"/>
      <c r="R3" s="1"/>
      <c r="S3" s="1"/>
    </row>
    <row r="4" spans="1:27" s="2" customFormat="1" x14ac:dyDescent="0.25">
      <c r="B4" s="1"/>
      <c r="C4" s="1"/>
      <c r="D4" s="73" t="s">
        <v>1</v>
      </c>
      <c r="E4" s="73" t="s">
        <v>2</v>
      </c>
      <c r="F4" s="73" t="s">
        <v>86</v>
      </c>
      <c r="G4" s="73" t="s">
        <v>3</v>
      </c>
      <c r="H4" s="1"/>
      <c r="I4" s="1"/>
      <c r="J4" s="1"/>
      <c r="K4" s="1"/>
      <c r="L4" s="1"/>
      <c r="M4" s="1"/>
      <c r="N4" s="1"/>
      <c r="O4" s="1"/>
      <c r="P4" s="1"/>
      <c r="Q4" s="1"/>
      <c r="R4" s="1"/>
      <c r="S4" s="1"/>
    </row>
    <row r="5" spans="1:27" s="2" customFormat="1" ht="13.5" customHeight="1" x14ac:dyDescent="0.25">
      <c r="B5" s="152" t="str">
        <f>'Multilayer and Services'!B1</f>
        <v>Rel-15 5GS Multilayer and Services Protocol Test Cases (TS 38.523-1)</v>
      </c>
      <c r="C5" s="77" t="s">
        <v>4</v>
      </c>
      <c r="D5" s="78">
        <f>'Multilayer and Services'!$O$9</f>
        <v>0.94461077844311392</v>
      </c>
      <c r="E5" s="79">
        <f>'Multilayer and Services'!O10</f>
        <v>0.95508982035928158</v>
      </c>
      <c r="F5" s="79">
        <f>'Multilayer and Services'!P10</f>
        <v>0.93413173652694625</v>
      </c>
      <c r="G5" s="79" t="str">
        <f>'Multilayer and Services'!Q10</f>
        <v/>
      </c>
      <c r="H5" s="1"/>
      <c r="I5" s="1"/>
      <c r="J5" s="1"/>
      <c r="K5" s="1"/>
      <c r="L5" s="1"/>
      <c r="M5" s="1"/>
      <c r="N5" s="1"/>
      <c r="O5" s="1"/>
      <c r="P5" s="1"/>
      <c r="Q5" s="1"/>
      <c r="R5" s="1"/>
      <c r="S5" s="1"/>
    </row>
    <row r="6" spans="1:27" s="2" customFormat="1" ht="13.5" customHeight="1" x14ac:dyDescent="0.25">
      <c r="B6" s="153"/>
      <c r="C6" s="77" t="s">
        <v>5</v>
      </c>
      <c r="D6" s="78" t="str">
        <f>'Multilayer and Services'!U9</f>
        <v/>
      </c>
      <c r="E6" s="79" t="str">
        <f>'Multilayer and Services'!U10</f>
        <v/>
      </c>
      <c r="F6" s="79" t="str">
        <f>'Multilayer and Services'!V10</f>
        <v/>
      </c>
      <c r="G6" s="79" t="str">
        <f>D6</f>
        <v/>
      </c>
      <c r="H6" s="1"/>
      <c r="I6" s="1"/>
      <c r="J6" s="1"/>
      <c r="K6" s="1"/>
      <c r="L6" s="1"/>
      <c r="M6" s="1"/>
      <c r="N6" s="1"/>
      <c r="O6" s="1"/>
      <c r="P6" s="1"/>
      <c r="Q6" s="1"/>
      <c r="R6" s="1"/>
      <c r="S6" s="1"/>
    </row>
    <row r="7" spans="1:27" s="2" customFormat="1" ht="13.5" customHeight="1" x14ac:dyDescent="0.25">
      <c r="B7" s="153"/>
      <c r="C7" s="77" t="s">
        <v>6</v>
      </c>
      <c r="D7" s="78" t="str">
        <f>'Multilayer and Services'!R9</f>
        <v/>
      </c>
      <c r="E7" s="79" t="str">
        <f>D7</f>
        <v/>
      </c>
      <c r="F7" s="79"/>
      <c r="G7" s="79"/>
      <c r="H7" s="1"/>
      <c r="I7" s="1"/>
      <c r="J7" s="1"/>
      <c r="K7" s="1"/>
      <c r="L7" s="1"/>
      <c r="M7" s="1"/>
      <c r="N7" s="1"/>
      <c r="O7" s="1"/>
      <c r="P7" s="1"/>
      <c r="Q7" s="1"/>
      <c r="R7" s="1"/>
      <c r="S7" s="1"/>
    </row>
    <row r="8" spans="1:27" s="2" customFormat="1" ht="13.5" customHeight="1" x14ac:dyDescent="0.25">
      <c r="B8" s="153"/>
      <c r="C8" s="77" t="s">
        <v>7</v>
      </c>
      <c r="D8" s="158" t="s">
        <v>244</v>
      </c>
      <c r="E8" s="159"/>
      <c r="F8" s="159"/>
      <c r="G8" s="160"/>
      <c r="H8" s="1"/>
      <c r="I8" s="1"/>
      <c r="J8" s="1"/>
      <c r="K8" s="1"/>
      <c r="L8" s="1"/>
      <c r="M8" s="1"/>
      <c r="N8" s="1"/>
      <c r="O8" s="1"/>
      <c r="P8" s="1"/>
      <c r="Q8" s="1"/>
      <c r="R8" s="1"/>
      <c r="S8" s="1"/>
    </row>
    <row r="9" spans="1:27" s="2" customFormat="1" ht="13.5" customHeight="1" x14ac:dyDescent="0.25">
      <c r="B9" s="154"/>
      <c r="C9" s="77" t="s">
        <v>8</v>
      </c>
      <c r="D9" s="78" t="str">
        <f>'Multilayer and Services'!AC9</f>
        <v/>
      </c>
      <c r="E9" s="79" t="str">
        <f>'Multilayer and Services'!AC10</f>
        <v/>
      </c>
      <c r="F9" s="79" t="str">
        <f>'Multilayer and Services'!AD10</f>
        <v/>
      </c>
      <c r="G9" s="79" t="str">
        <f>'Multilayer and Services'!AE10</f>
        <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57" t="s">
        <v>84</v>
      </c>
      <c r="E12" s="157"/>
      <c r="F12" s="157"/>
      <c r="G12" s="157"/>
      <c r="H12" s="157"/>
      <c r="I12" s="157"/>
      <c r="J12" s="157"/>
      <c r="K12" s="157"/>
      <c r="L12" s="1"/>
      <c r="M12" s="1"/>
      <c r="N12" s="1"/>
      <c r="O12" s="1"/>
      <c r="P12" s="1"/>
      <c r="Q12" s="1"/>
      <c r="R12" s="1"/>
      <c r="S12" s="1"/>
    </row>
    <row r="13" spans="1:27" s="2" customFormat="1" ht="44.45" customHeight="1" x14ac:dyDescent="0.25">
      <c r="B13" s="1"/>
      <c r="C13" s="1"/>
      <c r="D13" s="151" t="s">
        <v>85</v>
      </c>
      <c r="E13" s="151"/>
      <c r="F13" s="151" t="s">
        <v>125</v>
      </c>
      <c r="G13" s="151"/>
      <c r="H13" s="151" t="s">
        <v>126</v>
      </c>
      <c r="I13" s="151"/>
      <c r="J13" s="151" t="s">
        <v>127</v>
      </c>
      <c r="K13" s="151"/>
      <c r="L13" s="1"/>
      <c r="M13" s="1"/>
      <c r="N13" s="1"/>
      <c r="O13" s="1"/>
      <c r="P13" s="1"/>
      <c r="Q13" s="1"/>
      <c r="R13" s="1"/>
      <c r="S13" s="1"/>
    </row>
    <row r="14" spans="1:27" s="2" customFormat="1" ht="30" x14ac:dyDescent="0.25">
      <c r="B14" s="1"/>
      <c r="C14" s="1"/>
      <c r="D14" s="74" t="s">
        <v>1</v>
      </c>
      <c r="E14" s="74" t="s">
        <v>9</v>
      </c>
      <c r="F14" s="84" t="s">
        <v>1</v>
      </c>
      <c r="G14" s="84" t="s">
        <v>9</v>
      </c>
      <c r="H14" s="84" t="s">
        <v>1</v>
      </c>
      <c r="I14" s="84" t="s">
        <v>9</v>
      </c>
      <c r="J14" s="84" t="s">
        <v>1</v>
      </c>
      <c r="K14" s="84" t="s">
        <v>9</v>
      </c>
      <c r="L14" s="1"/>
      <c r="M14" s="1"/>
      <c r="N14" s="1"/>
      <c r="O14" s="1"/>
      <c r="P14" s="1"/>
      <c r="Q14" s="1"/>
      <c r="R14" s="1"/>
      <c r="S14" s="1"/>
    </row>
    <row r="15" spans="1:27" s="2" customFormat="1" ht="18" customHeight="1" x14ac:dyDescent="0.3">
      <c r="B15" s="152" t="str">
        <f>'Multilayer and Services'!B1</f>
        <v>Rel-15 5GS Multilayer and Services Protocol Test Cases (TS 38.523-1)</v>
      </c>
      <c r="C15" s="73" t="s">
        <v>4</v>
      </c>
      <c r="D15" s="4" cm="1">
        <f t="array" ref="D15">SUMPRODUCT(('Multilayer and Services'!$B$13:$B$67="Y")*('Multilayer and Services'!$K$13:$K$67=1)*((('Multilayer and Services'!$O$13:$O$67="")*('Multilayer and Services'!$P$13:$P$67="")*('Multilayer and Services'!$Q$13:$Q$67&lt;&gt;""))+(('Multilayer and Services'!$O$13:$O$67="")*('Multilayer and Services'!$P$13:$P$67&lt;&gt;"")*('Multilayer and Services'!$Q$13:$Q$67=""))+(('Multilayer and Services'!$O$13:$O$67="")*('Multilayer and Services'!$P$13:$P$67&lt;&gt;"")*('Multilayer and Services'!$Q$13:$Q$67&lt;&gt;""))+(('Multilayer and Services'!$O$13:$O$67&lt;&gt;"")*('Multilayer and Services'!$P$13:$P$67="")*('Multilayer and Services'!$Q$13:$Q$67=""))+(('Multilayer and Services'!$O$13:$O$67&lt;&gt;"")*('Multilayer and Services'!$P$13:$P$67="")*('Multilayer and Services'!$Q$13:$Q$67&lt;&gt;""))+(('Multilayer and Services'!$O$13:$O$67&lt;&gt;"")*('Multilayer and Services'!$P$13:$P$67&lt;&gt;"")*('Multilayer and Services'!$Q$13:$Q$67=""))+(('Multilayer and Services'!$O$13:$O$67&lt;&gt;"")*('Multilayer and Services'!$P$13:$P$67&lt;&gt;"")*('Multilayer and Services'!$Q$13:$Q$67&lt;&gt;""))))+SUMPRODUCT(('Multilayer and Services'!$B$13:$B$67="Y")*('Multilayer and Services'!$K$13:$K$67&gt;1)*((('Multilayer and Services'!$O$13:$O$67="")*('Multilayer and Services'!$P$13:$P$67="")*('Multilayer and Services'!$Q$13:$Q$67&lt;&gt;""))+(('Multilayer and Services'!$O$13:$O$67="")*('Multilayer and Services'!$P$13:$P$67&lt;&gt;"")*('Multilayer and Services'!$Q$13:$Q$67=""))+(('Multilayer and Services'!$O$13:$O$67="")*('Multilayer and Services'!$P$13:$P$67&lt;&gt;"")*('Multilayer and Services'!$Q$13:$Q$67&lt;&gt;""))+(('Multilayer and Services'!$O$13:$O$67&lt;&gt;"")*('Multilayer and Services'!$P$13:$P$67="")*('Multilayer and Services'!$Q$13:$Q$67=""))+(('Multilayer and Services'!$O$13:$O$67&lt;&gt;"")*('Multilayer and Services'!$P$13:$P$67="")*('Multilayer and Services'!$Q$13:$Q$67&lt;&gt;""))+(('Multilayer and Services'!$O$13:$O$67&lt;&gt;"")*('Multilayer and Services'!$P$13:$P$67&lt;&gt;"")*('Multilayer and Services'!$Q$13:$Q$67=""))+(('Multilayer and Services'!$O$13:$O$67&lt;&gt;"")*('Multilayer and Services'!$P$13:$P$67&lt;&gt;"")*('Multilayer and Services'!$Q$13:$Q$67&lt;&gt;"")))*'Multilayer and Services'!$K$13:$K$67)</f>
        <v>33</v>
      </c>
      <c r="E15" s="5">
        <f>SUMPRODUCT(('Multilayer and Services'!$B$13:$B$67="Y")*('Multilayer and Services'!$K$13:$K$67=1)*((('Multilayer and Services'!$O$13:$O$67&lt;&gt;100%)*('Multilayer and Services'!$P$13:$P$67&lt;&gt;100%)*('Multilayer and Services'!$Q$13:$Q$67=100%))+(('Multilayer and Services'!$O$13:$O$67&lt;&gt;100%)*('Multilayer and Services'!$P$13:$P$67=100%)*('Multilayer and Services'!$Q$13:$Q$67&lt;&gt;100%))+(('Multilayer and Services'!$O$13:$O$67&lt;&gt;100%)*('Multilayer and Services'!$P$13:$P$67=100%)*('Multilayer and Services'!$Q$13:$Q$67=100%))+(('Multilayer and Services'!$O$13:$O$67=100%)*('Multilayer and Services'!$P$13:$P$67&lt;&gt;100%)*('Multilayer and Services'!$Q$13:$Q$67&lt;&gt;100%))+(('Multilayer and Services'!$O$13:$O$67=100%)*('Multilayer and Services'!$P$13:$P$67&lt;&gt;100%)*('Multilayer and Services'!$Q$13:$Q$67=100%))+(('Multilayer and Services'!$O$13:$O$67=100%)*('Multilayer and Services'!$P$13:$P$67=100%)*('Multilayer and Services'!$Q$13:$Q$67&lt;&gt;100%))+(('Multilayer and Services'!$O$13:$O$67=100%)*('Multilayer and Services'!$P$13:$P$67=100%)*('Multilayer and Services'!$Q$13:$Q$67=100%))))</f>
        <v>31</v>
      </c>
      <c r="F15" s="109">
        <f>SUMPRODUCT(--('Multilayer and Services'!$B$13:$B$67 = "Y"),--('Multilayer and Services'!$K$13:$K$67 = 1),--('Multilayer and Services'!$O$13:$O$67 &lt;&gt; ""))+SUMPRODUCT(--('Multilayer and Services'!$B$13:$B$67 = "Y"),--('Multilayer and Services'!$K$13:$K$67 &gt; 1),--('Multilayer and Services'!$O$13:$O$67 &lt;&gt; ""),'Multilayer and Services'!$K$13:$K$67)</f>
        <v>33</v>
      </c>
      <c r="G15" s="110">
        <f>SUMPRODUCT(--('Multilayer and Services'!$B$13:$B$67 = "Y"),--('Multilayer and Services'!$K$13:$K$67 = 1),--('Multilayer and Services'!$O$13:$O$67 = 100%))+SUMPRODUCT(--('Multilayer and Services'!$B$13:$B$67 = "Y"),--('Multilayer and Services'!$K$13:$K$67 &gt; 1),--('Multilayer and Services'!$O$13:$O$67 = 100%),'Multilayer and Services'!$K$13:$K$67)</f>
        <v>31</v>
      </c>
      <c r="H15" s="109">
        <f>SUMPRODUCT(--('Multilayer and Services'!$B$13:$B$67 = "Y"),--('Multilayer and Services'!$K$13:$K$67 = 1),--('Multilayer and Services'!$P$13:$P$67 &lt;&gt; ""))+SUMPRODUCT(--('Multilayer and Services'!$B$13:$B$67 = "Y"),--('Multilayer and Services'!$K$13:$K$67 &gt; 1),--('Multilayer and Services'!$P$13:$P$67 &lt;&gt; ""),'Multilayer and Services'!$K$13:$K$67)</f>
        <v>33</v>
      </c>
      <c r="I15" s="110">
        <f>SUMPRODUCT(--('Multilayer and Services'!$B$13:$B$67 = "Y"),--('Multilayer and Services'!$K$13:$K$67 = 1),--('Multilayer and Services'!$P$13:$P$67 = 100%))+SUMPRODUCT(--('Multilayer and Services'!$B$13:$B$67 = "Y"),--('Multilayer and Services'!$K$13:$K$67 &gt; 1),--('Multilayer and Services'!$P$13:$P$67 = 100%),'Multilayer and Services'!$K$13:$K$67)</f>
        <v>27</v>
      </c>
      <c r="J15" s="109">
        <f>SUMPRODUCT(--('Multilayer and Services'!$B$13:$B$67 = "Y"),--('Multilayer and Services'!$K$13:$K$67 = 1),--('Multilayer and Services'!$Q$13:$Q$67 &lt;&gt; ""))+SUMPRODUCT(--('Multilayer and Services'!$B$13:$B$67 = "Y"),--('Multilayer and Services'!$K$13:$K$67 &gt; 1),--('Multilayer and Services'!$Q$13:$Q$67 &lt;&gt; ""),'Multilayer and Services'!$K$13:$K$67)</f>
        <v>0</v>
      </c>
      <c r="K15" s="110">
        <f>SUMPRODUCT(--('Multilayer and Services'!$B$13:$B$67 = "Y"),--('Multilayer and Services'!$K$13:$K$67 = 1),--('Multilayer and Services'!$Q$13:$Q$67 = 100%))+SUMPRODUCT(--('Multilayer and Services'!$B$13:$B$67 = "Y"),--('Multilayer and Services'!$K$13:$K$67 &gt; 1),--('Multilayer and Services'!$Q$13:$Q$67 = 100%),'Multilayer and Services'!$K$13:$K$67)</f>
        <v>0</v>
      </c>
      <c r="L15" s="1"/>
      <c r="M15" s="1"/>
      <c r="N15" s="1"/>
      <c r="O15" s="1"/>
      <c r="P15" s="1"/>
      <c r="Q15" s="1"/>
      <c r="R15" s="1"/>
      <c r="S15" s="1"/>
    </row>
    <row r="16" spans="1:27" s="2" customFormat="1" x14ac:dyDescent="0.25">
      <c r="B16" s="153"/>
      <c r="C16" s="73" t="s">
        <v>5</v>
      </c>
      <c r="D16" s="79"/>
      <c r="E16" s="79"/>
      <c r="F16" s="111"/>
      <c r="G16" s="111"/>
      <c r="H16" s="111"/>
      <c r="I16" s="111"/>
      <c r="J16" s="111"/>
      <c r="K16" s="111"/>
      <c r="L16" s="1"/>
      <c r="M16" s="1"/>
      <c r="N16" s="1"/>
      <c r="O16" s="1"/>
      <c r="P16" s="1"/>
      <c r="Q16" s="1"/>
      <c r="R16" s="1"/>
      <c r="S16" s="1"/>
    </row>
    <row r="17" spans="2:19" s="2" customFormat="1" x14ac:dyDescent="0.25">
      <c r="B17" s="153"/>
      <c r="C17" s="73" t="s">
        <v>6</v>
      </c>
      <c r="D17" s="150"/>
      <c r="E17" s="150"/>
      <c r="F17" s="150"/>
      <c r="G17" s="150"/>
      <c r="H17" s="150"/>
      <c r="I17" s="150"/>
      <c r="J17" s="150"/>
      <c r="K17" s="150"/>
      <c r="L17" s="1"/>
      <c r="M17" s="1"/>
      <c r="N17" s="1"/>
      <c r="O17" s="1"/>
      <c r="P17" s="1"/>
      <c r="Q17" s="1"/>
      <c r="R17" s="1"/>
      <c r="S17" s="1"/>
    </row>
    <row r="18" spans="2:19" s="2" customFormat="1" x14ac:dyDescent="0.25">
      <c r="B18" s="153"/>
      <c r="C18" s="73" t="s">
        <v>7</v>
      </c>
      <c r="D18" s="158" t="s">
        <v>244</v>
      </c>
      <c r="E18" s="159"/>
      <c r="F18" s="159"/>
      <c r="G18" s="159"/>
      <c r="H18" s="159"/>
      <c r="I18" s="159"/>
      <c r="J18" s="159"/>
      <c r="K18" s="160"/>
      <c r="L18" s="1"/>
      <c r="M18" s="1"/>
      <c r="N18" s="1"/>
      <c r="O18" s="1"/>
      <c r="P18" s="1"/>
      <c r="Q18" s="1"/>
      <c r="R18" s="1"/>
      <c r="S18" s="1"/>
    </row>
    <row r="19" spans="2:19" s="2" customFormat="1" x14ac:dyDescent="0.25">
      <c r="B19" s="154"/>
      <c r="C19" s="73" t="s">
        <v>8</v>
      </c>
      <c r="D19" s="79"/>
      <c r="E19" s="79"/>
      <c r="F19" s="111"/>
      <c r="G19" s="111"/>
      <c r="H19" s="111"/>
      <c r="I19" s="111"/>
      <c r="J19" s="111"/>
      <c r="K19" s="111"/>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2">
    <mergeCell ref="J13:K13"/>
    <mergeCell ref="B15:B19"/>
    <mergeCell ref="A1:L1"/>
    <mergeCell ref="A2:L2"/>
    <mergeCell ref="B5:B9"/>
    <mergeCell ref="D3:G3"/>
    <mergeCell ref="H13:I13"/>
    <mergeCell ref="D12:K12"/>
    <mergeCell ref="D13:E13"/>
    <mergeCell ref="F13:G13"/>
    <mergeCell ref="D8:G8"/>
    <mergeCell ref="D18:K18"/>
  </mergeCells>
  <conditionalFormatting sqref="D5">
    <cfRule type="expression" dxfId="2730" priority="161" stopIfTrue="1">
      <formula>D5=""</formula>
    </cfRule>
    <cfRule type="expression" dxfId="2729" priority="162" stopIfTrue="1">
      <formula>D5&lt;=0</formula>
    </cfRule>
    <cfRule type="expression" dxfId="2728" priority="163" stopIfTrue="1">
      <formula>D5&lt;1</formula>
    </cfRule>
    <cfRule type="expression" dxfId="2727" priority="164">
      <formula>D5&gt;=1</formula>
    </cfRule>
  </conditionalFormatting>
  <conditionalFormatting sqref="D5">
    <cfRule type="expression" dxfId="2726" priority="165" stopIfTrue="1">
      <formula>D5=""</formula>
    </cfRule>
    <cfRule type="expression" dxfId="2725" priority="166" stopIfTrue="1">
      <formula>D5&lt;=0</formula>
    </cfRule>
    <cfRule type="expression" dxfId="2724" priority="167" stopIfTrue="1">
      <formula>D5&lt;1</formula>
    </cfRule>
    <cfRule type="expression" dxfId="2723" priority="168">
      <formula>D5&gt;=1</formula>
    </cfRule>
  </conditionalFormatting>
  <conditionalFormatting sqref="E5">
    <cfRule type="expression" dxfId="2722" priority="153" stopIfTrue="1">
      <formula>E5=""</formula>
    </cfRule>
    <cfRule type="expression" dxfId="2721" priority="154" stopIfTrue="1">
      <formula>E5&lt;=0</formula>
    </cfRule>
    <cfRule type="expression" dxfId="2720" priority="155" stopIfTrue="1">
      <formula>E5&lt;1</formula>
    </cfRule>
    <cfRule type="expression" dxfId="2719" priority="156">
      <formula>E5&gt;=1</formula>
    </cfRule>
  </conditionalFormatting>
  <conditionalFormatting sqref="E5">
    <cfRule type="expression" dxfId="2718" priority="157" stopIfTrue="1">
      <formula>E5=""</formula>
    </cfRule>
    <cfRule type="expression" dxfId="2717" priority="158" stopIfTrue="1">
      <formula>E5&lt;=0</formula>
    </cfRule>
    <cfRule type="expression" dxfId="2716" priority="159" stopIfTrue="1">
      <formula>E5&lt;1</formula>
    </cfRule>
    <cfRule type="expression" dxfId="2715" priority="160">
      <formula>E5&gt;=1</formula>
    </cfRule>
  </conditionalFormatting>
  <conditionalFormatting sqref="D6">
    <cfRule type="expression" dxfId="2714" priority="145" stopIfTrue="1">
      <formula>D6=""</formula>
    </cfRule>
    <cfRule type="expression" dxfId="2713" priority="146" stopIfTrue="1">
      <formula>D6&lt;=0</formula>
    </cfRule>
    <cfRule type="expression" dxfId="2712" priority="147" stopIfTrue="1">
      <formula>D6&lt;1</formula>
    </cfRule>
    <cfRule type="expression" dxfId="2711" priority="148">
      <formula>D6&gt;=1</formula>
    </cfRule>
  </conditionalFormatting>
  <conditionalFormatting sqref="D6">
    <cfRule type="expression" dxfId="2710" priority="149" stopIfTrue="1">
      <formula>D6=""</formula>
    </cfRule>
    <cfRule type="expression" dxfId="2709" priority="150" stopIfTrue="1">
      <formula>D6&lt;=0</formula>
    </cfRule>
    <cfRule type="expression" dxfId="2708" priority="151" stopIfTrue="1">
      <formula>D6&lt;1</formula>
    </cfRule>
    <cfRule type="expression" dxfId="2707" priority="152">
      <formula>D6&gt;=1</formula>
    </cfRule>
  </conditionalFormatting>
  <conditionalFormatting sqref="D9">
    <cfRule type="expression" dxfId="2706" priority="129" stopIfTrue="1">
      <formula>D9=""</formula>
    </cfRule>
    <cfRule type="expression" dxfId="2705" priority="130" stopIfTrue="1">
      <formula>D9&lt;=0</formula>
    </cfRule>
    <cfRule type="expression" dxfId="2704" priority="131" stopIfTrue="1">
      <formula>D9&lt;1</formula>
    </cfRule>
    <cfRule type="expression" dxfId="2703" priority="132">
      <formula>D9&gt;=1</formula>
    </cfRule>
  </conditionalFormatting>
  <conditionalFormatting sqref="D9">
    <cfRule type="expression" dxfId="2702" priority="133" stopIfTrue="1">
      <formula>D9=""</formula>
    </cfRule>
    <cfRule type="expression" dxfId="2701" priority="134" stopIfTrue="1">
      <formula>D9&lt;=0</formula>
    </cfRule>
    <cfRule type="expression" dxfId="2700" priority="135" stopIfTrue="1">
      <formula>D9&lt;1</formula>
    </cfRule>
    <cfRule type="expression" dxfId="2699" priority="136">
      <formula>D9&gt;=1</formula>
    </cfRule>
  </conditionalFormatting>
  <conditionalFormatting sqref="G5">
    <cfRule type="expression" dxfId="2698" priority="113" stopIfTrue="1">
      <formula>G5=""</formula>
    </cfRule>
    <cfRule type="expression" dxfId="2697" priority="114" stopIfTrue="1">
      <formula>G5&lt;=0</formula>
    </cfRule>
    <cfRule type="expression" dxfId="2696" priority="115" stopIfTrue="1">
      <formula>G5&lt;1</formula>
    </cfRule>
    <cfRule type="expression" dxfId="2695" priority="116">
      <formula>G5&gt;=1</formula>
    </cfRule>
  </conditionalFormatting>
  <conditionalFormatting sqref="G5">
    <cfRule type="expression" dxfId="2694" priority="117" stopIfTrue="1">
      <formula>G5=""</formula>
    </cfRule>
    <cfRule type="expression" dxfId="2693" priority="118" stopIfTrue="1">
      <formula>G5&lt;=0</formula>
    </cfRule>
    <cfRule type="expression" dxfId="2692" priority="119" stopIfTrue="1">
      <formula>G5&lt;1</formula>
    </cfRule>
    <cfRule type="expression" dxfId="2691" priority="120">
      <formula>G5&gt;=1</formula>
    </cfRule>
  </conditionalFormatting>
  <conditionalFormatting sqref="D7">
    <cfRule type="expression" dxfId="2690" priority="81" stopIfTrue="1">
      <formula>D7=""</formula>
    </cfRule>
    <cfRule type="expression" dxfId="2689" priority="82" stopIfTrue="1">
      <formula>D7&lt;=0</formula>
    </cfRule>
    <cfRule type="expression" dxfId="2688" priority="83" stopIfTrue="1">
      <formula>D7&lt;1</formula>
    </cfRule>
    <cfRule type="expression" dxfId="2687" priority="84">
      <formula>D7&gt;=1</formula>
    </cfRule>
  </conditionalFormatting>
  <conditionalFormatting sqref="D7">
    <cfRule type="expression" dxfId="2686" priority="85" stopIfTrue="1">
      <formula>D7=""</formula>
    </cfRule>
    <cfRule type="expression" dxfId="2685" priority="86" stopIfTrue="1">
      <formula>D7&lt;=0</formula>
    </cfRule>
    <cfRule type="expression" dxfId="2684" priority="87" stopIfTrue="1">
      <formula>D7&lt;1</formula>
    </cfRule>
    <cfRule type="expression" dxfId="2683" priority="88">
      <formula>D7&gt;=1</formula>
    </cfRule>
  </conditionalFormatting>
  <conditionalFormatting sqref="F5">
    <cfRule type="expression" dxfId="2682" priority="73" stopIfTrue="1">
      <formula>F5=""</formula>
    </cfRule>
    <cfRule type="expression" dxfId="2681" priority="74" stopIfTrue="1">
      <formula>F5&lt;=0</formula>
    </cfRule>
    <cfRule type="expression" dxfId="2680" priority="75" stopIfTrue="1">
      <formula>F5&lt;1</formula>
    </cfRule>
    <cfRule type="expression" dxfId="2679" priority="76">
      <formula>F5&gt;=1</formula>
    </cfRule>
  </conditionalFormatting>
  <conditionalFormatting sqref="F5">
    <cfRule type="expression" dxfId="2678" priority="77" stopIfTrue="1">
      <formula>F5=""</formula>
    </cfRule>
    <cfRule type="expression" dxfId="2677" priority="78" stopIfTrue="1">
      <formula>F5&lt;=0</formula>
    </cfRule>
    <cfRule type="expression" dxfId="2676" priority="79" stopIfTrue="1">
      <formula>F5&lt;1</formula>
    </cfRule>
    <cfRule type="expression" dxfId="2675" priority="80">
      <formula>F5&gt;=1</formula>
    </cfRule>
  </conditionalFormatting>
  <conditionalFormatting sqref="E6:E7 E9">
    <cfRule type="expression" dxfId="2674" priority="57" stopIfTrue="1">
      <formula>E6=""</formula>
    </cfRule>
    <cfRule type="expression" dxfId="2673" priority="58" stopIfTrue="1">
      <formula>E6&lt;=0</formula>
    </cfRule>
    <cfRule type="expression" dxfId="2672" priority="59" stopIfTrue="1">
      <formula>E6&lt;1</formula>
    </cfRule>
    <cfRule type="expression" dxfId="2671" priority="60">
      <formula>E6&gt;=1</formula>
    </cfRule>
  </conditionalFormatting>
  <conditionalFormatting sqref="E6:E7 E9">
    <cfRule type="expression" dxfId="2670" priority="61" stopIfTrue="1">
      <formula>E6=""</formula>
    </cfRule>
    <cfRule type="expression" dxfId="2669" priority="62" stopIfTrue="1">
      <formula>E6&lt;=0</formula>
    </cfRule>
    <cfRule type="expression" dxfId="2668" priority="63" stopIfTrue="1">
      <formula>E6&lt;1</formula>
    </cfRule>
    <cfRule type="expression" dxfId="2667" priority="64">
      <formula>E6&gt;=1</formula>
    </cfRule>
  </conditionalFormatting>
  <conditionalFormatting sqref="G6:G7 G9">
    <cfRule type="expression" dxfId="2666" priority="49" stopIfTrue="1">
      <formula>G6=""</formula>
    </cfRule>
    <cfRule type="expression" dxfId="2665" priority="50" stopIfTrue="1">
      <formula>G6&lt;=0</formula>
    </cfRule>
    <cfRule type="expression" dxfId="2664" priority="51" stopIfTrue="1">
      <formula>G6&lt;1</formula>
    </cfRule>
    <cfRule type="expression" dxfId="2663" priority="52">
      <formula>G6&gt;=1</formula>
    </cfRule>
  </conditionalFormatting>
  <conditionalFormatting sqref="G6:G7 G9">
    <cfRule type="expression" dxfId="2662" priority="53" stopIfTrue="1">
      <formula>G6=""</formula>
    </cfRule>
    <cfRule type="expression" dxfId="2661" priority="54" stopIfTrue="1">
      <formula>G6&lt;=0</formula>
    </cfRule>
    <cfRule type="expression" dxfId="2660" priority="55" stopIfTrue="1">
      <formula>G6&lt;1</formula>
    </cfRule>
    <cfRule type="expression" dxfId="2659" priority="56">
      <formula>G6&gt;=1</formula>
    </cfRule>
  </conditionalFormatting>
  <conditionalFormatting sqref="F6:F7 F9">
    <cfRule type="expression" dxfId="2658" priority="41" stopIfTrue="1">
      <formula>F6=""</formula>
    </cfRule>
    <cfRule type="expression" dxfId="2657" priority="42" stopIfTrue="1">
      <formula>F6&lt;=0</formula>
    </cfRule>
    <cfRule type="expression" dxfId="2656" priority="43" stopIfTrue="1">
      <formula>F6&lt;1</formula>
    </cfRule>
    <cfRule type="expression" dxfId="2655" priority="44">
      <formula>F6&gt;=1</formula>
    </cfRule>
  </conditionalFormatting>
  <conditionalFormatting sqref="F6:F7 F9">
    <cfRule type="expression" dxfId="2654" priority="45" stopIfTrue="1">
      <formula>F6=""</formula>
    </cfRule>
    <cfRule type="expression" dxfId="2653" priority="46" stopIfTrue="1">
      <formula>F6&lt;=0</formula>
    </cfRule>
    <cfRule type="expression" dxfId="2652" priority="47" stopIfTrue="1">
      <formula>F6&lt;1</formula>
    </cfRule>
    <cfRule type="expression" dxfId="2651" priority="48">
      <formula>F6&gt;=1</formula>
    </cfRule>
  </conditionalFormatting>
  <conditionalFormatting sqref="H17:K17">
    <cfRule type="expression" dxfId="2650" priority="33" stopIfTrue="1">
      <formula>H17=""</formula>
    </cfRule>
    <cfRule type="expression" dxfId="2649" priority="34" stopIfTrue="1">
      <formula>H17&lt;=0</formula>
    </cfRule>
    <cfRule type="expression" dxfId="2648" priority="35" stopIfTrue="1">
      <formula>H17&lt;1</formula>
    </cfRule>
    <cfRule type="expression" dxfId="2647" priority="36">
      <formula>H17&gt;=1</formula>
    </cfRule>
  </conditionalFormatting>
  <conditionalFormatting sqref="H17:K17">
    <cfRule type="expression" dxfId="2646" priority="37" stopIfTrue="1">
      <formula>H17=""</formula>
    </cfRule>
    <cfRule type="expression" dxfId="2645" priority="38" stopIfTrue="1">
      <formula>H17&lt;=0</formula>
    </cfRule>
    <cfRule type="expression" dxfId="2644" priority="39" stopIfTrue="1">
      <formula>H17&lt;1</formula>
    </cfRule>
    <cfRule type="expression" dxfId="2643" priority="40">
      <formula>H17&gt;=1</formula>
    </cfRule>
  </conditionalFormatting>
  <conditionalFormatting sqref="D16:K16">
    <cfRule type="expression" dxfId="2642" priority="25" stopIfTrue="1">
      <formula>D16=""</formula>
    </cfRule>
    <cfRule type="expression" dxfId="2641" priority="26" stopIfTrue="1">
      <formula>D16&lt;=0</formula>
    </cfRule>
    <cfRule type="expression" dxfId="2640" priority="27" stopIfTrue="1">
      <formula>D16&lt;1</formula>
    </cfRule>
    <cfRule type="expression" dxfId="2639" priority="28">
      <formula>D16&gt;=1</formula>
    </cfRule>
  </conditionalFormatting>
  <conditionalFormatting sqref="D16:K16">
    <cfRule type="expression" dxfId="2638" priority="29" stopIfTrue="1">
      <formula>D16=""</formula>
    </cfRule>
    <cfRule type="expression" dxfId="2637" priority="30" stopIfTrue="1">
      <formula>D16&lt;=0</formula>
    </cfRule>
    <cfRule type="expression" dxfId="2636" priority="31" stopIfTrue="1">
      <formula>D16&lt;1</formula>
    </cfRule>
    <cfRule type="expression" dxfId="2635" priority="32">
      <formula>D16&gt;=1</formula>
    </cfRule>
  </conditionalFormatting>
  <conditionalFormatting sqref="D19:K19">
    <cfRule type="expression" dxfId="2634" priority="9" stopIfTrue="1">
      <formula>D19=""</formula>
    </cfRule>
    <cfRule type="expression" dxfId="2633" priority="10" stopIfTrue="1">
      <formula>D19&lt;=0</formula>
    </cfRule>
    <cfRule type="expression" dxfId="2632" priority="11" stopIfTrue="1">
      <formula>D19&lt;1</formula>
    </cfRule>
    <cfRule type="expression" dxfId="2631" priority="12">
      <formula>D19&gt;=1</formula>
    </cfRule>
  </conditionalFormatting>
  <conditionalFormatting sqref="D19:K19">
    <cfRule type="expression" dxfId="2630" priority="13" stopIfTrue="1">
      <formula>D19=""</formula>
    </cfRule>
    <cfRule type="expression" dxfId="2629" priority="14" stopIfTrue="1">
      <formula>D19&lt;=0</formula>
    </cfRule>
    <cfRule type="expression" dxfId="2628" priority="15" stopIfTrue="1">
      <formula>D19&lt;1</formula>
    </cfRule>
    <cfRule type="expression" dxfId="2627" priority="16">
      <formula>D19&gt;=1</formula>
    </cfRule>
  </conditionalFormatting>
  <conditionalFormatting sqref="D17:G17">
    <cfRule type="expression" dxfId="2626" priority="1" stopIfTrue="1">
      <formula>D17=""</formula>
    </cfRule>
    <cfRule type="expression" dxfId="2625" priority="2" stopIfTrue="1">
      <formula>D17&lt;=0</formula>
    </cfRule>
    <cfRule type="expression" dxfId="2624" priority="3" stopIfTrue="1">
      <formula>D17&lt;1</formula>
    </cfRule>
    <cfRule type="expression" dxfId="2623" priority="4">
      <formula>D17&gt;=1</formula>
    </cfRule>
  </conditionalFormatting>
  <conditionalFormatting sqref="D17:G17">
    <cfRule type="expression" dxfId="2622" priority="5" stopIfTrue="1">
      <formula>D17=""</formula>
    </cfRule>
    <cfRule type="expression" dxfId="2621" priority="6" stopIfTrue="1">
      <formula>D17&lt;=0</formula>
    </cfRule>
    <cfRule type="expression" dxfId="2620" priority="7" stopIfTrue="1">
      <formula>D17&lt;1</formula>
    </cfRule>
    <cfRule type="expression" dxfId="2619" priority="8">
      <formula>D17&gt;=1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02"/>
  <sheetViews>
    <sheetView tabSelected="1" zoomScale="80" zoomScaleNormal="80" workbookViewId="0">
      <selection activeCell="U14" sqref="U14"/>
    </sheetView>
  </sheetViews>
  <sheetFormatPr defaultRowHeight="15" outlineLevelRow="2" x14ac:dyDescent="0.25"/>
  <cols>
    <col min="1" max="1" width="10" style="32" customWidth="1"/>
    <col min="2" max="2" width="10" style="55"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5"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5.5703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5703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6" customWidth="1"/>
    <col min="34" max="16384" width="9.140625" style="8"/>
  </cols>
  <sheetData>
    <row r="1" spans="1:33" ht="21.75" customHeight="1" x14ac:dyDescent="0.25">
      <c r="A1" s="173" t="s">
        <v>10</v>
      </c>
      <c r="B1" s="186" t="s">
        <v>281</v>
      </c>
      <c r="C1" s="187"/>
      <c r="D1" s="187"/>
      <c r="E1" s="187"/>
      <c r="F1" s="187"/>
      <c r="G1" s="187"/>
      <c r="H1" s="187"/>
      <c r="I1" s="187"/>
      <c r="J1" s="187"/>
      <c r="K1" s="187"/>
      <c r="L1" s="187"/>
      <c r="M1" s="188"/>
      <c r="N1" s="174" t="s">
        <v>11</v>
      </c>
      <c r="O1" s="175"/>
      <c r="P1" s="175"/>
      <c r="Q1" s="175"/>
      <c r="R1" s="175"/>
      <c r="S1" s="175"/>
      <c r="T1" s="175"/>
      <c r="U1" s="175"/>
      <c r="V1" s="175"/>
      <c r="W1" s="175"/>
      <c r="X1" s="175"/>
      <c r="Y1" s="175"/>
      <c r="Z1" s="175"/>
      <c r="AA1" s="175"/>
      <c r="AB1" s="175"/>
      <c r="AC1" s="175"/>
      <c r="AD1" s="175"/>
      <c r="AE1" s="175"/>
      <c r="AF1" s="7"/>
      <c r="AG1" s="199" t="s">
        <v>12</v>
      </c>
    </row>
    <row r="2" spans="1:33" ht="15.75" customHeight="1" outlineLevel="1" x14ac:dyDescent="0.25">
      <c r="A2" s="173"/>
      <c r="B2" s="186"/>
      <c r="C2" s="187"/>
      <c r="D2" s="187"/>
      <c r="E2" s="187"/>
      <c r="F2" s="187"/>
      <c r="G2" s="187"/>
      <c r="H2" s="187"/>
      <c r="I2" s="187"/>
      <c r="J2" s="187"/>
      <c r="K2" s="187"/>
      <c r="L2" s="187"/>
      <c r="M2" s="188"/>
      <c r="N2" s="202" t="s">
        <v>13</v>
      </c>
      <c r="O2" s="203"/>
      <c r="P2" s="203"/>
      <c r="Q2" s="203"/>
      <c r="R2" s="203"/>
      <c r="S2" s="203"/>
      <c r="T2" s="203"/>
      <c r="U2" s="203"/>
      <c r="V2" s="203"/>
      <c r="W2" s="203"/>
      <c r="X2" s="203"/>
      <c r="Y2" s="203"/>
      <c r="Z2" s="203"/>
      <c r="AA2" s="203"/>
      <c r="AB2" s="203"/>
      <c r="AC2" s="203"/>
      <c r="AD2" s="203"/>
      <c r="AE2" s="203"/>
      <c r="AF2" s="7"/>
      <c r="AG2" s="200"/>
    </row>
    <row r="3" spans="1:33" ht="54" customHeight="1" outlineLevel="1" x14ac:dyDescent="0.25">
      <c r="A3" s="9" t="s">
        <v>14</v>
      </c>
      <c r="B3" s="189" t="s">
        <v>87</v>
      </c>
      <c r="C3" s="190"/>
      <c r="D3" s="190"/>
      <c r="E3" s="190"/>
      <c r="F3" s="190"/>
      <c r="G3" s="190"/>
      <c r="H3" s="190"/>
      <c r="I3" s="190"/>
      <c r="J3" s="190"/>
      <c r="K3" s="190"/>
      <c r="L3" s="190"/>
      <c r="M3" s="191"/>
      <c r="N3" s="161" t="s">
        <v>15</v>
      </c>
      <c r="O3" s="162"/>
      <c r="P3" s="162"/>
      <c r="Q3" s="163"/>
      <c r="R3" s="176" t="s">
        <v>16</v>
      </c>
      <c r="S3" s="177"/>
      <c r="T3" s="161" t="s">
        <v>17</v>
      </c>
      <c r="U3" s="162"/>
      <c r="V3" s="162"/>
      <c r="W3" s="163"/>
      <c r="X3" s="180" t="s">
        <v>18</v>
      </c>
      <c r="Y3" s="181"/>
      <c r="Z3" s="181"/>
      <c r="AA3" s="182"/>
      <c r="AB3" s="161" t="s">
        <v>19</v>
      </c>
      <c r="AC3" s="162"/>
      <c r="AD3" s="162"/>
      <c r="AE3" s="163"/>
      <c r="AF3" s="7"/>
      <c r="AG3" s="200"/>
    </row>
    <row r="4" spans="1:33" ht="18.75" customHeight="1" outlineLevel="1" thickBot="1" x14ac:dyDescent="0.3">
      <c r="A4" s="10" t="s">
        <v>20</v>
      </c>
      <c r="B4" s="192" t="s">
        <v>165</v>
      </c>
      <c r="C4" s="193"/>
      <c r="D4" s="193"/>
      <c r="E4" s="194"/>
      <c r="F4" s="197" t="s">
        <v>166</v>
      </c>
      <c r="G4" s="196"/>
      <c r="H4" s="11"/>
      <c r="I4" s="11"/>
      <c r="J4" s="11"/>
      <c r="K4" s="11"/>
      <c r="L4" s="11"/>
      <c r="M4" s="12"/>
      <c r="N4" s="164"/>
      <c r="O4" s="165"/>
      <c r="P4" s="165"/>
      <c r="Q4" s="166"/>
      <c r="R4" s="178"/>
      <c r="S4" s="179"/>
      <c r="T4" s="164"/>
      <c r="U4" s="165"/>
      <c r="V4" s="165"/>
      <c r="W4" s="166"/>
      <c r="X4" s="183"/>
      <c r="Y4" s="184"/>
      <c r="Z4" s="184"/>
      <c r="AA4" s="185"/>
      <c r="AB4" s="164"/>
      <c r="AC4" s="165"/>
      <c r="AD4" s="165"/>
      <c r="AE4" s="166"/>
      <c r="AF4" s="7"/>
      <c r="AG4" s="200"/>
    </row>
    <row r="5" spans="1:33" ht="18.75" customHeight="1" outlineLevel="1" x14ac:dyDescent="0.25">
      <c r="A5" s="10" t="s">
        <v>21</v>
      </c>
      <c r="B5" s="195" t="s">
        <v>167</v>
      </c>
      <c r="C5" s="196"/>
      <c r="D5" s="196"/>
      <c r="E5" s="196"/>
      <c r="F5" s="197" t="s">
        <v>168</v>
      </c>
      <c r="G5" s="196"/>
      <c r="H5" s="11"/>
      <c r="I5" s="11"/>
      <c r="J5" s="11"/>
      <c r="K5" s="11"/>
      <c r="L5" s="13"/>
      <c r="M5" s="14"/>
      <c r="N5" s="170" t="s">
        <v>22</v>
      </c>
      <c r="O5" s="171"/>
      <c r="P5" s="171"/>
      <c r="Q5" s="171"/>
      <c r="R5" s="171"/>
      <c r="S5" s="172"/>
      <c r="T5" s="170" t="s">
        <v>23</v>
      </c>
      <c r="U5" s="171"/>
      <c r="V5" s="171"/>
      <c r="W5" s="171"/>
      <c r="X5" s="171"/>
      <c r="Y5" s="171"/>
      <c r="Z5" s="171"/>
      <c r="AA5" s="171"/>
      <c r="AB5" s="171"/>
      <c r="AC5" s="171"/>
      <c r="AD5" s="171"/>
      <c r="AE5" s="171"/>
      <c r="AF5" s="7"/>
      <c r="AG5" s="200"/>
    </row>
    <row r="6" spans="1:33" ht="18.75" customHeight="1" outlineLevel="1" x14ac:dyDescent="0.25">
      <c r="A6" s="90"/>
      <c r="B6" s="103"/>
      <c r="C6" s="86"/>
      <c r="D6" s="86"/>
      <c r="E6" s="86"/>
      <c r="F6" s="92"/>
      <c r="G6" s="86"/>
      <c r="H6" s="11"/>
      <c r="I6" s="11"/>
      <c r="J6" s="11"/>
      <c r="K6" s="11"/>
      <c r="L6" s="88"/>
      <c r="M6" s="89"/>
      <c r="N6" s="167" t="s">
        <v>119</v>
      </c>
      <c r="O6" s="168"/>
      <c r="P6" s="168"/>
      <c r="Q6" s="169"/>
      <c r="R6" s="208" t="s">
        <v>120</v>
      </c>
      <c r="S6" s="209"/>
      <c r="T6" s="167" t="s">
        <v>122</v>
      </c>
      <c r="U6" s="168"/>
      <c r="V6" s="168"/>
      <c r="W6" s="169"/>
      <c r="X6" s="167" t="s">
        <v>123</v>
      </c>
      <c r="Y6" s="168"/>
      <c r="Z6" s="168"/>
      <c r="AA6" s="169"/>
      <c r="AB6" s="167" t="s">
        <v>124</v>
      </c>
      <c r="AC6" s="168"/>
      <c r="AD6" s="168"/>
      <c r="AE6" s="169"/>
      <c r="AF6" s="7"/>
      <c r="AG6" s="200"/>
    </row>
    <row r="7" spans="1:33" ht="47.25" customHeight="1" x14ac:dyDescent="0.3">
      <c r="A7" s="15" t="s">
        <v>24</v>
      </c>
      <c r="B7" s="91" t="s">
        <v>25</v>
      </c>
      <c r="C7" s="16" t="s">
        <v>26</v>
      </c>
      <c r="D7" s="16" t="s">
        <v>27</v>
      </c>
      <c r="E7" s="16" t="s">
        <v>28</v>
      </c>
      <c r="F7" s="16" t="s">
        <v>29</v>
      </c>
      <c r="G7" s="16" t="s">
        <v>30</v>
      </c>
      <c r="H7" s="17" t="s">
        <v>31</v>
      </c>
      <c r="I7" s="17" t="s">
        <v>32</v>
      </c>
      <c r="J7" s="17" t="s">
        <v>33</v>
      </c>
      <c r="K7" s="18" t="s">
        <v>34</v>
      </c>
      <c r="L7" s="19" t="s">
        <v>35</v>
      </c>
      <c r="M7" s="12"/>
      <c r="N7" s="93" t="s">
        <v>121</v>
      </c>
      <c r="O7" s="94" t="s">
        <v>2</v>
      </c>
      <c r="P7" s="94" t="s">
        <v>86</v>
      </c>
      <c r="Q7" s="95" t="s">
        <v>3</v>
      </c>
      <c r="R7" s="204" t="s">
        <v>36</v>
      </c>
      <c r="S7" s="205"/>
      <c r="T7" s="93" t="s">
        <v>121</v>
      </c>
      <c r="U7" s="94" t="s">
        <v>2</v>
      </c>
      <c r="V7" s="94" t="s">
        <v>86</v>
      </c>
      <c r="W7" s="95" t="s">
        <v>3</v>
      </c>
      <c r="X7" s="93" t="s">
        <v>121</v>
      </c>
      <c r="Y7" s="94" t="s">
        <v>2</v>
      </c>
      <c r="Z7" s="94" t="s">
        <v>86</v>
      </c>
      <c r="AA7" s="95" t="s">
        <v>3</v>
      </c>
      <c r="AB7" s="93" t="s">
        <v>121</v>
      </c>
      <c r="AC7" s="94" t="s">
        <v>2</v>
      </c>
      <c r="AD7" s="94" t="s">
        <v>86</v>
      </c>
      <c r="AE7" s="95" t="s">
        <v>3</v>
      </c>
      <c r="AF7" s="12"/>
      <c r="AG7" s="200"/>
    </row>
    <row r="8" spans="1:33" ht="15" customHeight="1" outlineLevel="1" x14ac:dyDescent="0.25">
      <c r="A8" s="20"/>
      <c r="B8" s="104"/>
      <c r="C8" s="12"/>
      <c r="D8" s="12"/>
      <c r="E8" s="12"/>
      <c r="F8" s="12"/>
      <c r="G8" s="12"/>
      <c r="H8" s="21"/>
      <c r="I8" s="12"/>
      <c r="J8" s="12"/>
      <c r="K8" s="22"/>
      <c r="L8" s="23"/>
      <c r="M8" s="12"/>
      <c r="N8" s="106"/>
      <c r="O8" s="107"/>
      <c r="P8" s="107"/>
      <c r="Q8" s="107"/>
      <c r="R8" s="107"/>
      <c r="S8" s="107"/>
      <c r="T8" s="107"/>
      <c r="U8" s="107"/>
      <c r="V8" s="107"/>
      <c r="W8" s="107"/>
      <c r="X8" s="107"/>
      <c r="Y8" s="107"/>
      <c r="Z8" s="107"/>
      <c r="AA8" s="107"/>
      <c r="AB8" s="107"/>
      <c r="AC8" s="107"/>
      <c r="AD8" s="107"/>
      <c r="AE8" s="107"/>
      <c r="AF8" s="12"/>
      <c r="AG8" s="201"/>
    </row>
    <row r="9" spans="1:33" ht="15" customHeight="1" outlineLevel="1" x14ac:dyDescent="0.25">
      <c r="A9" s="24"/>
      <c r="B9" s="24"/>
      <c r="C9" s="24"/>
      <c r="D9" s="24"/>
      <c r="E9" s="24"/>
      <c r="F9" s="24"/>
      <c r="G9" s="24"/>
      <c r="H9" s="25"/>
      <c r="I9" s="26"/>
      <c r="J9" s="27"/>
      <c r="K9" s="27"/>
      <c r="L9" s="28" t="s">
        <v>1</v>
      </c>
      <c r="M9" s="29"/>
      <c r="N9" s="99"/>
      <c r="O9" s="206">
        <f>IF(SUMPRODUCT(--(O$13:O$67&lt;&gt;""),$K$13:$K$67)+ SUMPRODUCT(--(P$13:P$67&lt;&gt;""),$K$13:$K$67)+ SUMPRODUCT(--(Q$13:Q$67&lt;&gt;""),$K$13:$K$67),(SUMPRODUCT(--(O$13:O$67 &lt;&gt;""),$K$13:$K$67,O$13:O$67)+SUMPRODUCT(--(P$13:P$67 &lt;&gt;""),$K$13:$K$67,P$13:P$67)+ SUMPRODUCT(--(Q$13:Q$67 &lt;&gt;""),$K$13:$K$67,Q$13:Q$67))/( SUMPRODUCT(--(O$13:O$67&lt;&gt;""),$K$13:$K$67)+ SUMPRODUCT(--(P$13:P$67&lt;&gt;""),$K$13:$K$67)+ SUMPRODUCT(--(Q$13:Q$67&lt;&gt;""),$K$13:$K$67)),"")</f>
        <v>0.94461077844311392</v>
      </c>
      <c r="P9" s="206"/>
      <c r="Q9" s="206"/>
      <c r="R9" s="210" t="str">
        <f>IF(SUMPRODUCT(--(S$13:S$67&lt;&gt;""),$K$13:$K$67),SUMPRODUCT(--(S$13:S$67 &lt;&gt;""),$K$13:$K$67,S$13:S$67)/SUMPRODUCT(--(S$13:S$67 &lt;&gt;""),$K$13:$K$67),"")</f>
        <v/>
      </c>
      <c r="S9" s="210"/>
      <c r="T9" s="99"/>
      <c r="U9" s="206" t="str">
        <f>IF(SUMPRODUCT(--(U$13:U$67&lt;&gt;""),$K$13:$K$67)+ SUMPRODUCT(--(V$13:V$67&lt;&gt;""),$K$13:$K$67)+ SUMPRODUCT(--(W$13:W$67&lt;&gt;""),$K$13:$K$67),(SUMPRODUCT(--(U$13:U$67 &lt;&gt;""),$K$13:$K$67,U$13:U$67)+SUMPRODUCT(--(V$13:V$67 &lt;&gt;""),$K$13:$K$67,V$13:V$67)+ SUMPRODUCT(--(W$13:W$67 &lt;&gt;""),$K$13:$K$67,W$13:W$67))/( SUMPRODUCT(--(U$13:U$67&lt;&gt;""),$K$13:$K$67)+ SUMPRODUCT(--(V$13:V$67&lt;&gt;""),$K$13:$K$67)+ SUMPRODUCT(--(W$13:W$67&lt;&gt;""),$K$13:$K$67)),"")</f>
        <v/>
      </c>
      <c r="V9" s="206"/>
      <c r="W9" s="206"/>
      <c r="X9" s="99"/>
      <c r="Y9" s="211" t="s">
        <v>243</v>
      </c>
      <c r="Z9" s="212"/>
      <c r="AA9" s="213"/>
      <c r="AB9" s="99"/>
      <c r="AC9" s="206" t="str">
        <f>IF(SUMPRODUCT(--(AC$13:AC$67&lt;&gt;""),$K$13:$K$67)+ SUMPRODUCT(--(AD$13:AD$67&lt;&gt;""),$K$13:$K$67)+ SUMPRODUCT(--(AE$13:AE$67&lt;&gt;""),$K$13:$K$67),(SUMPRODUCT(--(AC$13:AC$67 &lt;&gt;""),$K$13:$K$67,AC$13:AC$67)+SUMPRODUCT(--(AD$13:AD$67 &lt;&gt;""),$K$13:$K$67,AD$13:AD$67)+ SUMPRODUCT(--(AE$13:AE$67 &lt;&gt;""),$K$13:$K$67,AE$13:AE$67))/( SUMPRODUCT(--(AC$13:AC$67&lt;&gt;""),$K$13:$K$67)+ SUMPRODUCT(--(AD$13:AD$67&lt;&gt;""),$K$13:$K$67)+ SUMPRODUCT(--(AE$13:AE$67&lt;&gt;""),$K$13:$K$67)),"")</f>
        <v/>
      </c>
      <c r="AD9" s="206"/>
      <c r="AE9" s="206"/>
      <c r="AF9" s="12"/>
      <c r="AG9" s="96"/>
    </row>
    <row r="10" spans="1:33" ht="18" customHeight="1" outlineLevel="1" x14ac:dyDescent="0.25">
      <c r="A10" s="24"/>
      <c r="B10" s="24"/>
      <c r="C10" s="24"/>
      <c r="D10" s="24"/>
      <c r="E10" s="24"/>
      <c r="F10" s="24"/>
      <c r="G10" s="24"/>
      <c r="H10" s="25"/>
      <c r="I10" s="26"/>
      <c r="J10" s="27"/>
      <c r="K10" s="27"/>
      <c r="L10" s="28"/>
      <c r="M10" s="29"/>
      <c r="N10" s="100"/>
      <c r="O10" s="98">
        <f>IF(SUMPRODUCT(--(O$13:O$67&lt;&gt;""),$K$13:$K$67),SUMPRODUCT(--(O$13:O$67 &lt;&gt;""),$K$13:$K$67,O$13:O$67)/SUMPRODUCT(--(O$13:O$67 &lt;&gt;""),$K$13:$K$67),"")</f>
        <v>0.95508982035928158</v>
      </c>
      <c r="P10" s="97">
        <f>IF(SUMPRODUCT(--(P$13:P$67&lt;&gt;""),$K$13:$K$67),SUMPRODUCT(--(P$13:P$67 &lt;&gt;""),$K$13:$K$67,P$13:P$67)/SUMPRODUCT(--(P$13:P$67 &lt;&gt;""),$K$13:$K$67),"")</f>
        <v>0.93413173652694625</v>
      </c>
      <c r="Q10" s="97" t="str">
        <f>IF(SUMPRODUCT(--(Q$13:Q$67&lt;&gt;""),$K$13:$K$67),SUMPRODUCT(--(Q$13:Q$67 &lt;&gt;""),$K$13:$K$67,Q$13:Q$67)/SUMPRODUCT(--(Q$13:Q$67 &lt;&gt;""),$K$13:$K$67),"")</f>
        <v/>
      </c>
      <c r="R10" s="207"/>
      <c r="S10" s="207"/>
      <c r="T10" s="100"/>
      <c r="U10" s="97" t="str">
        <f>IF(SUMPRODUCT(--(U$13:U$67&lt;&gt;""),$K$13:$K$67),SUMPRODUCT(--(U$13:U$67 &lt;&gt;""),$K$13:$K$67,U$13:U$67)/SUMPRODUCT(--(U$13:U$67 &lt;&gt;""),$K$13:$K$67),"")</f>
        <v/>
      </c>
      <c r="V10" s="97" t="str">
        <f>IF(SUMPRODUCT(--(V$13:V$67&lt;&gt;""),$K$13:$K$67),SUMPRODUCT(--(V$13:V$67 &lt;&gt;""),$K$13:$K$67,V$13:V$67)/SUMPRODUCT(--(V$13:V$67 &lt;&gt;""),$K$13:$K$67),"")</f>
        <v/>
      </c>
      <c r="W10" s="97" t="str">
        <f>IF(SUMPRODUCT(--(W$13:W$67&lt;&gt;""),$K$13:$K$67),SUMPRODUCT(--(W$13:W$67 &lt;&gt;""),$K$13:$K$67,W$13:W$67)/SUMPRODUCT(--(W$13:W$67 &lt;&gt;""),$K$13:$K$67),"")</f>
        <v/>
      </c>
      <c r="X10" s="100"/>
      <c r="Y10" s="214"/>
      <c r="Z10" s="215"/>
      <c r="AA10" s="216"/>
      <c r="AB10" s="100"/>
      <c r="AC10" s="97" t="str">
        <f>IF(SUMPRODUCT(--(AC$13:AC$67&lt;&gt;""),$K$13:$K$67),SUMPRODUCT(--(AC$13:AC$67 &lt;&gt;""),$K$13:$K$67,AC$13:AC$67)/SUMPRODUCT(--(AC$13:AC$67 &lt;&gt;""),$K$13:$K$67),"")</f>
        <v/>
      </c>
      <c r="AD10" s="97" t="str">
        <f>IF(SUMPRODUCT(--(AD$13:AD$67&lt;&gt;""),$K$13:$K$67),SUMPRODUCT(--(AD$13:AD$67 &lt;&gt;""),$K$13:$K$67,AD$13:AD$67)/SUMPRODUCT(--(AD$13:AD$67 &lt;&gt;""),$K$13:$K$67),"")</f>
        <v/>
      </c>
      <c r="AE10" s="97" t="str">
        <f>IF(SUMPRODUCT(--(AE$13:AE$67&lt;&gt;""),$K$13:$K$67),SUMPRODUCT(--(AE$13:AE$67 &lt;&gt;""),$K$13:$K$67,AE$13:AE$67)/SUMPRODUCT(--(AE$13:AE$67 &lt;&gt;""),$K$13:$K$67),"")</f>
        <v/>
      </c>
      <c r="AF10" s="30"/>
      <c r="AG10" s="31"/>
    </row>
    <row r="11" spans="1:33" ht="9" customHeight="1" outlineLevel="1" x14ac:dyDescent="0.25">
      <c r="A11" s="24"/>
      <c r="B11" s="24"/>
      <c r="C11" s="24"/>
      <c r="D11" s="24"/>
      <c r="E11" s="24"/>
      <c r="F11" s="24"/>
      <c r="G11" s="24"/>
      <c r="H11" s="25"/>
      <c r="I11" s="26"/>
      <c r="J11" s="27"/>
      <c r="K11" s="27"/>
      <c r="L11" s="26"/>
      <c r="M11" s="33"/>
      <c r="N11" s="101"/>
      <c r="O11" s="34"/>
      <c r="P11" s="34"/>
      <c r="Q11" s="34"/>
      <c r="R11" s="34"/>
      <c r="S11" s="34"/>
      <c r="T11" s="101"/>
      <c r="U11" s="34"/>
      <c r="V11" s="34"/>
      <c r="W11" s="34"/>
      <c r="X11" s="101"/>
      <c r="Y11" s="34"/>
      <c r="Z11" s="34"/>
      <c r="AA11" s="34"/>
      <c r="AB11" s="101"/>
      <c r="AC11" s="34"/>
      <c r="AD11" s="34"/>
      <c r="AE11" s="34"/>
      <c r="AF11" s="30"/>
      <c r="AG11" s="31"/>
    </row>
    <row r="12" spans="1:33" ht="22.5" customHeight="1" outlineLevel="1" x14ac:dyDescent="0.25">
      <c r="A12" s="24"/>
      <c r="B12" s="24"/>
      <c r="C12" s="24"/>
      <c r="D12" s="24"/>
      <c r="E12" s="24"/>
      <c r="F12" s="24"/>
      <c r="G12" s="24"/>
      <c r="H12" s="198" t="s">
        <v>284</v>
      </c>
      <c r="I12" s="198"/>
      <c r="J12" s="198"/>
      <c r="K12" s="198"/>
      <c r="L12" s="198"/>
      <c r="M12" s="35"/>
      <c r="N12" s="102"/>
      <c r="O12" s="87" t="str" cm="1">
        <f t="array" ref="O12">SUMPRODUCT(--(O$13:O$67&lt;&gt;"")) &amp;CHAR(10)&amp;SUMPRODUCT(--(O$13:O$67&lt;&gt;""),--(O$13:O$67&lt;1),--($N$13:$N$67=16))</f>
        <v>37
2</v>
      </c>
      <c r="P12" s="113" t="str" cm="1">
        <f t="array" ref="P12">SUMPRODUCT(--(P$13:P$67&lt;&gt;"")) &amp;CHAR(10)&amp;SUMPRODUCT(--(P$13:P$67&lt;&gt;""),--(P$13:P$67&lt;1),--($N$13:$N$67=16))</f>
        <v>37
6</v>
      </c>
      <c r="Q12" s="113" t="str" cm="1">
        <f t="array" ref="Q12">SUMPRODUCT(--(Q$13:Q$67&lt;&gt;"")) &amp;CHAR(10)&amp;SUMPRODUCT(--(Q$13:Q$67&lt;&gt;""),--(Q$13:Q$67&lt;1),--($N$13:$N$67=16))</f>
        <v>0
0</v>
      </c>
      <c r="R12" s="112"/>
      <c r="S12" s="113"/>
      <c r="T12" s="102"/>
      <c r="U12" s="113"/>
      <c r="V12" s="113"/>
      <c r="W12" s="113"/>
      <c r="X12" s="102"/>
      <c r="Y12" s="87"/>
      <c r="Z12" s="113"/>
      <c r="AA12" s="113"/>
      <c r="AB12" s="102"/>
      <c r="AC12" s="108"/>
      <c r="AD12" s="113"/>
      <c r="AE12" s="113"/>
      <c r="AF12" s="30"/>
      <c r="AG12" s="31"/>
    </row>
    <row r="13" spans="1:33" ht="15" customHeight="1" x14ac:dyDescent="0.25">
      <c r="A13" s="36" t="s">
        <v>41</v>
      </c>
      <c r="B13" s="37"/>
      <c r="C13" s="38"/>
      <c r="D13" s="38"/>
      <c r="E13" s="38"/>
      <c r="F13" s="38"/>
      <c r="G13" s="38"/>
      <c r="H13" s="38"/>
      <c r="I13" s="38"/>
      <c r="J13" s="38"/>
      <c r="K13" s="38"/>
      <c r="L13" s="37"/>
      <c r="M13" s="37"/>
      <c r="N13" s="39" t="s">
        <v>42</v>
      </c>
      <c r="O13" s="39"/>
      <c r="P13" s="39"/>
      <c r="Q13" s="39"/>
      <c r="R13" s="39"/>
      <c r="S13" s="40"/>
      <c r="T13" s="40"/>
      <c r="U13" s="40"/>
      <c r="V13" s="40"/>
      <c r="W13" s="40"/>
      <c r="X13" s="40"/>
      <c r="Y13" s="40"/>
      <c r="Z13" s="40"/>
      <c r="AA13" s="40"/>
      <c r="AB13" s="40"/>
      <c r="AC13" s="40"/>
      <c r="AD13" s="40"/>
      <c r="AE13" s="40"/>
      <c r="AF13" s="41"/>
      <c r="AG13" s="42"/>
    </row>
    <row r="14" spans="1:33" ht="15" customHeight="1" x14ac:dyDescent="0.25">
      <c r="A14" s="43"/>
      <c r="B14" s="44"/>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5"/>
      <c r="AG14" s="54"/>
    </row>
    <row r="15" spans="1:33" ht="47.25" customHeight="1" outlineLevel="1" x14ac:dyDescent="0.25">
      <c r="A15" s="46"/>
      <c r="B15" s="80"/>
      <c r="C15" s="47" t="s">
        <v>43</v>
      </c>
      <c r="D15" s="47" t="s">
        <v>44</v>
      </c>
      <c r="E15" s="75" t="s">
        <v>44</v>
      </c>
      <c r="F15" s="75" t="s">
        <v>45</v>
      </c>
      <c r="G15" s="47"/>
      <c r="H15" s="47" t="str">
        <f>IFERROR(IF(OR(O15&lt;&gt;"",P15&lt;&gt;"",Q15&lt;&gt;""),"Opt 2: "&amp;VLOOKUP(N15,Deliverables!$A$4:$G$61,3,FALSE)&amp;CHAR(10),"")&amp; IF(S15&lt;&gt;"","Opt 5: "&amp;VLOOKUP(R15,Deliverables!$A$4:$G$61,4,FALSE)&amp;CHAR(10),"")&amp; IF(OR(U15&lt;&gt;"",V15&lt;&gt;"",W15&lt;&gt;""),"Opt 3: "&amp;VLOOKUP(T15,Deliverables!$A$4:$G$61,5,FALSE)&amp;CHAR(10),"")&amp; IF(OR(Y15&lt;&gt;"",Z15&lt;&gt;"",AA15&lt;&gt;""),"Opt 4: "&amp;VLOOKUP(X15,Deliverables!$A$4:$G$61,6,FALSE)&amp;CHAR(10),"")&amp; IF(OR(AC15&lt;&gt;"",AD15&lt;&gt;"",AE15&lt;&gt;""),"Opt 7: "&amp;VLOOKUP(AB15,Deliverables!$A$4:$G$61,7,FALSE),""),"&lt;Autofilled&gt;")</f>
        <v/>
      </c>
      <c r="I15" s="47"/>
      <c r="J15" s="47" t="s">
        <v>46</v>
      </c>
      <c r="K15" s="48">
        <v>0</v>
      </c>
      <c r="L15" s="49"/>
      <c r="M15" s="50"/>
      <c r="N15" s="51">
        <v>10</v>
      </c>
      <c r="O15" s="52"/>
      <c r="P15" s="85"/>
      <c r="Q15" s="85"/>
      <c r="R15" s="51">
        <v>1</v>
      </c>
      <c r="S15" s="52"/>
      <c r="T15" s="51">
        <v>3</v>
      </c>
      <c r="U15" s="52"/>
      <c r="V15" s="85"/>
      <c r="W15" s="85"/>
      <c r="X15" s="51">
        <v>1</v>
      </c>
      <c r="Y15" s="85"/>
      <c r="Z15" s="85"/>
      <c r="AA15" s="85"/>
      <c r="AB15" s="51">
        <v>1</v>
      </c>
      <c r="AC15" s="85"/>
      <c r="AD15" s="85"/>
      <c r="AE15" s="85"/>
      <c r="AF15" s="53"/>
      <c r="AG15" s="54"/>
    </row>
    <row r="16" spans="1:33" ht="21" customHeight="1" x14ac:dyDescent="0.25">
      <c r="A16" s="43" t="s">
        <v>47</v>
      </c>
      <c r="B16" s="43"/>
      <c r="C16" s="43"/>
      <c r="D16" s="44"/>
      <c r="E16" s="44"/>
      <c r="F16" s="44"/>
      <c r="G16" s="44"/>
      <c r="H16" s="44" t="str">
        <f>IFERROR(IF(OR(O16&lt;&gt;"",P16&lt;&gt;"",Q16&lt;&gt;""),"Opt 2: "&amp;VLOOKUP(N16,Deliverables!$A$4:$G$61,3,FALSE)&amp;CHAR(10),"")&amp; IF(S16&lt;&gt;"","Opt 5: "&amp;VLOOKUP(R16,Deliverables!$A$4:$G$61,4,FALSE)&amp;CHAR(10),"")&amp; IF(OR(U16&lt;&gt;"",V16&lt;&gt;"",W16&lt;&gt;""),"Opt 3: "&amp;VLOOKUP(T16,Deliverables!$A$4:$G$61,5,FALSE)&amp;CHAR(10),"")&amp; IF(OR(Y16&lt;&gt;"",Z16&lt;&gt;"",AA16&lt;&gt;""),"Opt 4: "&amp;VLOOKUP(X16,Deliverables!$A$4:$G$61,6,FALSE)&amp;CHAR(10),"")&amp; IF(OR(AC16&lt;&gt;"",AD16&lt;&gt;"",AE16&lt;&gt;""),"Opt 7: "&amp;VLOOKUP(AB16,Deliverables!$A$4:$G$61,7,FALSE),""),"&lt;Autofilled&gt;")</f>
        <v/>
      </c>
      <c r="I16" s="44"/>
      <c r="J16" s="44"/>
      <c r="K16" s="44"/>
      <c r="L16" s="44"/>
      <c r="M16" s="44"/>
      <c r="N16" s="44"/>
      <c r="O16" s="44"/>
      <c r="P16" s="44"/>
      <c r="Q16" s="44"/>
      <c r="R16" s="44"/>
      <c r="S16" s="44"/>
      <c r="T16" s="44"/>
      <c r="U16" s="44"/>
      <c r="V16" s="44"/>
      <c r="W16" s="44"/>
      <c r="X16" s="44"/>
      <c r="Y16" s="44"/>
      <c r="Z16" s="44"/>
      <c r="AA16" s="44"/>
      <c r="AB16" s="44"/>
      <c r="AC16" s="44"/>
      <c r="AD16" s="44"/>
      <c r="AE16" s="44"/>
      <c r="AF16" s="45"/>
      <c r="AG16" s="54"/>
    </row>
    <row r="17" spans="1:33" ht="68.45" customHeight="1" outlineLevel="2" x14ac:dyDescent="0.25">
      <c r="A17" s="55">
        <v>20</v>
      </c>
      <c r="B17" s="56"/>
      <c r="C17" s="57" t="s">
        <v>43</v>
      </c>
      <c r="D17" s="57">
        <v>11</v>
      </c>
      <c r="E17" s="62" t="s">
        <v>48</v>
      </c>
      <c r="F17" s="62" t="s">
        <v>49</v>
      </c>
      <c r="G17" s="57"/>
      <c r="H17" s="58" t="str">
        <f>IFERROR(IF(OR(O17&lt;&gt;"",P17&lt;&gt;"",Q17&lt;&gt;""),"Opt 2: "&amp;VLOOKUP(N17,Deliverables!$A$4:$G$61,3,FALSE)&amp;CHAR(10),"")&amp; IF(S17&lt;&gt;"","Opt 5: "&amp;VLOOKUP(R17,Deliverables!$A$4:$G$61,4,FALSE)&amp;CHAR(10),"")&amp; IF(OR(U17&lt;&gt;"",V17&lt;&gt;"",W17&lt;&gt;""),"Opt 3: "&amp;VLOOKUP(T17,Deliverables!$A$4:$G$61,5,FALSE)&amp;CHAR(10),"")&amp; IF(OR(Y17&lt;&gt;"",Z17&lt;&gt;"",AA17&lt;&gt;""),"Opt 4: "&amp;VLOOKUP(X17,Deliverables!$A$4:$G$61,6,FALSE)&amp;CHAR(10),"")&amp; IF(OR(AC17&lt;&gt;"",AD17&lt;&gt;"",AE17&lt;&gt;""),"Opt 7: "&amp;VLOOKUP(AB17,Deliverables!$A$4:$G$61,7,FALSE),""),"&lt;Autofilled&gt;")</f>
        <v xml:space="preserve">Opt 2: RAN5#83 (May-19)
</v>
      </c>
      <c r="I17" s="117"/>
      <c r="J17" s="57"/>
      <c r="K17" s="59">
        <v>0.1</v>
      </c>
      <c r="L17" s="49">
        <f t="shared" ref="L17:L60" si="0">IF(COUNT(O17,P17,Q17,S17,U17,V17,W17,Y17,Z17,AA17,AC17,AD17,AE17)&gt;0,SUM(O17,P17,Q17,S17,U17,V17,W17,Y17,Z17,AA17,AC17,AD17,AE17)/COUNT(O17,P17,Q17,S17,U17,V17,W17,Y17,Z17,AA17,AC17,AD17,AE17),"")</f>
        <v>1</v>
      </c>
      <c r="M17" s="50"/>
      <c r="N17" s="51">
        <v>3</v>
      </c>
      <c r="O17" s="52">
        <v>1</v>
      </c>
      <c r="P17" s="85">
        <v>1</v>
      </c>
      <c r="Q17" s="85"/>
      <c r="R17" s="51">
        <v>1</v>
      </c>
      <c r="S17" s="52"/>
      <c r="T17" s="51"/>
      <c r="U17" s="52"/>
      <c r="V17" s="85"/>
      <c r="W17" s="85"/>
      <c r="X17" s="51"/>
      <c r="Y17" s="85"/>
      <c r="Z17" s="85"/>
      <c r="AA17" s="85"/>
      <c r="AB17" s="51"/>
      <c r="AC17" s="85"/>
      <c r="AD17" s="85"/>
      <c r="AE17" s="85"/>
      <c r="AF17" s="53"/>
      <c r="AG17" s="60"/>
    </row>
    <row r="18" spans="1:33" ht="25.5" outlineLevel="2" x14ac:dyDescent="0.25">
      <c r="A18" s="55">
        <v>19</v>
      </c>
      <c r="B18" s="56"/>
      <c r="C18" s="57" t="s">
        <v>43</v>
      </c>
      <c r="D18" s="57">
        <v>11.1</v>
      </c>
      <c r="E18" s="62" t="s">
        <v>50</v>
      </c>
      <c r="F18" s="62" t="s">
        <v>51</v>
      </c>
      <c r="G18" s="57"/>
      <c r="H18" s="58" t="str">
        <f>IFERROR(IF(OR(O18&lt;&gt;"",P18&lt;&gt;"",Q18&lt;&gt;""),"Opt 2: "&amp;VLOOKUP(N18,Deliverables!$A$4:$G$61,3,FALSE)&amp;CHAR(10),"")&amp; IF(S18&lt;&gt;"","Opt 5: "&amp;VLOOKUP(R18,Deliverables!$A$4:$G$61,4,FALSE)&amp;CHAR(10),"")&amp; IF(OR(U18&lt;&gt;"",V18&lt;&gt;"",W18&lt;&gt;""),"Opt 3: "&amp;VLOOKUP(T18,Deliverables!$A$4:$G$61,5,FALSE)&amp;CHAR(10),"")&amp; IF(OR(Y18&lt;&gt;"",Z18&lt;&gt;"",AA18&lt;&gt;""),"Opt 4: "&amp;VLOOKUP(X18,Deliverables!$A$4:$G$61,6,FALSE)&amp;CHAR(10),"")&amp; IF(OR(AC18&lt;&gt;"",AD18&lt;&gt;"",AE18&lt;&gt;""),"Opt 7: "&amp;VLOOKUP(AB18,Deliverables!$A$4:$G$61,7,FALSE),""),"&lt;Autofilled&gt;")</f>
        <v xml:space="preserve">Opt 2: RAN5#83 (May-19)
</v>
      </c>
      <c r="I18" s="117" t="s">
        <v>158</v>
      </c>
      <c r="J18" s="57"/>
      <c r="K18" s="59">
        <v>0.1</v>
      </c>
      <c r="L18" s="49">
        <f t="shared" si="0"/>
        <v>1</v>
      </c>
      <c r="M18" s="50"/>
      <c r="N18" s="51">
        <v>3</v>
      </c>
      <c r="O18" s="52">
        <v>1</v>
      </c>
      <c r="P18" s="85">
        <v>1</v>
      </c>
      <c r="Q18" s="85"/>
      <c r="R18" s="51">
        <v>1</v>
      </c>
      <c r="S18" s="85"/>
      <c r="T18" s="51"/>
      <c r="U18" s="52"/>
      <c r="V18" s="85"/>
      <c r="W18" s="85"/>
      <c r="X18" s="51"/>
      <c r="Y18" s="85"/>
      <c r="Z18" s="85"/>
      <c r="AA18" s="85"/>
      <c r="AB18" s="51"/>
      <c r="AC18" s="85"/>
      <c r="AD18" s="85"/>
      <c r="AE18" s="85"/>
      <c r="AF18" s="53"/>
      <c r="AG18" s="60"/>
    </row>
    <row r="19" spans="1:33" ht="140.25" x14ac:dyDescent="0.25">
      <c r="A19" s="55">
        <v>1</v>
      </c>
      <c r="B19" s="56" t="s">
        <v>52</v>
      </c>
      <c r="C19" s="57" t="s">
        <v>43</v>
      </c>
      <c r="D19" s="61" t="s">
        <v>53</v>
      </c>
      <c r="E19" s="76" t="s">
        <v>54</v>
      </c>
      <c r="F19" s="62" t="s">
        <v>171</v>
      </c>
      <c r="G19" s="63" t="s">
        <v>55</v>
      </c>
      <c r="H19" s="58" t="str">
        <f>IFERROR(IF(OR(O19&lt;&gt;"",P19&lt;&gt;"",Q19&lt;&gt;""),"Opt 2: "&amp;VLOOKUP(N19,Deliverables!$A$4:$G$61,3,FALSE)&amp;CHAR(10),"")&amp; IF(S19&lt;&gt;"","Opt 5: "&amp;VLOOKUP(R19,Deliverables!$A$4:$G$61,4,FALSE)&amp;CHAR(10),"")&amp; IF(OR(U19&lt;&gt;"",V19&lt;&gt;"",W19&lt;&gt;""),"Opt 3: "&amp;VLOOKUP(T19,Deliverables!$A$4:$G$61,5,FALSE)&amp;CHAR(10),"")&amp; IF(OR(Y19&lt;&gt;"",Z19&lt;&gt;"",AA19&lt;&gt;""),"Opt 4: "&amp;VLOOKUP(X19,Deliverables!$A$4:$G$61,6,FALSE)&amp;CHAR(10),"")&amp; IF(OR(AC19&lt;&gt;"",AD19&lt;&gt;"",AE19&lt;&gt;""),"Opt 7: "&amp;VLOOKUP(AB19,Deliverables!$A$4:$G$61,7,FALSE),""),"&lt;Autofilled&gt;")</f>
        <v xml:space="preserve">Opt 2: RAN5#92 (Aug-21)
</v>
      </c>
      <c r="I19" s="117" t="s">
        <v>265</v>
      </c>
      <c r="J19" s="114"/>
      <c r="K19" s="64">
        <v>1</v>
      </c>
      <c r="L19" s="49">
        <f t="shared" si="0"/>
        <v>1</v>
      </c>
      <c r="N19" s="51">
        <v>12</v>
      </c>
      <c r="O19" s="52">
        <v>1</v>
      </c>
      <c r="P19" s="115">
        <v>1</v>
      </c>
      <c r="Q19" s="85"/>
      <c r="R19" s="51"/>
      <c r="S19" s="85"/>
      <c r="T19" s="51"/>
      <c r="U19" s="52"/>
      <c r="V19" s="85"/>
      <c r="W19" s="85"/>
      <c r="X19" s="51"/>
      <c r="Y19" s="85"/>
      <c r="Z19" s="85"/>
      <c r="AA19" s="85"/>
      <c r="AB19" s="51"/>
      <c r="AC19" s="85"/>
      <c r="AD19" s="85"/>
      <c r="AE19" s="85"/>
      <c r="AF19" s="65"/>
      <c r="AG19" s="60"/>
    </row>
    <row r="20" spans="1:33" ht="33.75" x14ac:dyDescent="0.25">
      <c r="A20" s="146">
        <v>48</v>
      </c>
      <c r="B20" s="46" t="s">
        <v>52</v>
      </c>
      <c r="C20" s="47" t="s">
        <v>43</v>
      </c>
      <c r="D20" s="144" t="s">
        <v>251</v>
      </c>
      <c r="E20" s="145" t="s">
        <v>252</v>
      </c>
      <c r="F20" s="75" t="s">
        <v>256</v>
      </c>
      <c r="G20" s="114" t="s">
        <v>253</v>
      </c>
      <c r="H20" s="131" t="str">
        <f>IFERROR(IF(OR(O20&lt;&gt;"",P20&lt;&gt;"",Q20&lt;&gt;""),"Opt 2: "&amp;VLOOKUP(N20,Deliverables!$A$4:$G$61,3,FALSE)&amp;CHAR(10),"")&amp; IF(S20&lt;&gt;"","Opt 5: "&amp;VLOOKUP(R20,Deliverables!$A$4:$G$61,4,FALSE)&amp;CHAR(10),"")&amp; IF(OR(U20&lt;&gt;"",V20&lt;&gt;"",W20&lt;&gt;""),"Opt 3: "&amp;VLOOKUP(T20,Deliverables!$A$4:$G$61,5,FALSE)&amp;CHAR(10),"")&amp; IF(OR(Y20&lt;&gt;"",Z20&lt;&gt;"",AA20&lt;&gt;""),"Opt 4: "&amp;VLOOKUP(X20,Deliverables!$A$4:$G$61,6,FALSE)&amp;CHAR(10),"")&amp; IF(OR(AC20&lt;&gt;"",AD20&lt;&gt;"",AE20&lt;&gt;""),"Opt 7: "&amp;VLOOKUP(AB20,Deliverables!$A$4:$G$61,7,FALSE),""),"&lt;Autofilled&gt;")</f>
        <v xml:space="preserve">Opt 2: Post WI close
</v>
      </c>
      <c r="I20" s="47" t="s">
        <v>255</v>
      </c>
      <c r="J20" s="114" t="s">
        <v>254</v>
      </c>
      <c r="K20" s="64">
        <v>1</v>
      </c>
      <c r="L20" s="49">
        <f t="shared" ref="L20" si="1">IF(COUNT(O20,P20,Q20,S20,U20,V20,W20,Y20,Z20,AA20,AC20,AD20,AE20)&gt;0,SUM(O20,P20,Q20,S20,U20,V20,W20,Y20,Z20,AA20,AC20,AD20,AE20)/COUNT(O20,P20,Q20,S20,U20,V20,W20,Y20,Z20,AA20,AC20,AD20,AE20),"")</f>
        <v>0.5</v>
      </c>
      <c r="N20" s="51">
        <v>16</v>
      </c>
      <c r="O20" s="85">
        <v>0.5</v>
      </c>
      <c r="P20" s="115">
        <v>0.5</v>
      </c>
      <c r="Q20" s="85"/>
      <c r="R20" s="51"/>
      <c r="S20" s="85"/>
      <c r="T20" s="51"/>
      <c r="U20" s="85"/>
      <c r="V20" s="85"/>
      <c r="W20" s="85"/>
      <c r="X20" s="51"/>
      <c r="Y20" s="85"/>
      <c r="Z20" s="85"/>
      <c r="AA20" s="85"/>
      <c r="AB20" s="51"/>
      <c r="AC20" s="85"/>
      <c r="AD20" s="85"/>
      <c r="AE20" s="85"/>
      <c r="AF20" s="65"/>
      <c r="AG20" s="60"/>
    </row>
    <row r="21" spans="1:33" ht="127.5" x14ac:dyDescent="0.25">
      <c r="A21" s="55">
        <v>2</v>
      </c>
      <c r="B21" s="56" t="s">
        <v>52</v>
      </c>
      <c r="C21" s="57" t="s">
        <v>43</v>
      </c>
      <c r="D21" s="61" t="s">
        <v>56</v>
      </c>
      <c r="E21" s="76" t="s">
        <v>57</v>
      </c>
      <c r="F21" s="62" t="s">
        <v>172</v>
      </c>
      <c r="G21" s="63" t="s">
        <v>58</v>
      </c>
      <c r="H21" s="58" t="str">
        <f>IFERROR(IF(OR(O21&lt;&gt;"",P21&lt;&gt;"",Q21&lt;&gt;""),"Opt 2: "&amp;VLOOKUP(N21,Deliverables!$A$4:$G$61,3,FALSE)&amp;CHAR(10),"")&amp; IF(S21&lt;&gt;"","Opt 5: "&amp;VLOOKUP(R21,Deliverables!$A$4:$G$61,4,FALSE)&amp;CHAR(10),"")&amp; IF(OR(U21&lt;&gt;"",V21&lt;&gt;"",W21&lt;&gt;""),"Opt 3: "&amp;VLOOKUP(T21,Deliverables!$A$4:$G$61,5,FALSE)&amp;CHAR(10),"")&amp; IF(OR(Y21&lt;&gt;"",Z21&lt;&gt;"",AA21&lt;&gt;""),"Opt 4: "&amp;VLOOKUP(X21,Deliverables!$A$4:$G$61,6,FALSE)&amp;CHAR(10),"")&amp; IF(OR(AC21&lt;&gt;"",AD21&lt;&gt;"",AE21&lt;&gt;""),"Opt 7: "&amp;VLOOKUP(AB21,Deliverables!$A$4:$G$61,7,FALSE),""),"&lt;Autofilled&gt;")</f>
        <v xml:space="preserve">Opt 2: RAN5#92 (Aug-21)
</v>
      </c>
      <c r="I21" s="116" t="s">
        <v>258</v>
      </c>
      <c r="J21" s="63"/>
      <c r="K21" s="64">
        <v>1</v>
      </c>
      <c r="L21" s="49">
        <f t="shared" si="0"/>
        <v>1</v>
      </c>
      <c r="N21" s="51">
        <v>12</v>
      </c>
      <c r="O21" s="81">
        <v>1</v>
      </c>
      <c r="P21" s="115">
        <v>1</v>
      </c>
      <c r="Q21" s="85"/>
      <c r="R21" s="51"/>
      <c r="S21" s="52"/>
      <c r="T21" s="51"/>
      <c r="U21" s="52"/>
      <c r="V21" s="85"/>
      <c r="W21" s="85"/>
      <c r="X21" s="51"/>
      <c r="Y21" s="85"/>
      <c r="Z21" s="85"/>
      <c r="AA21" s="85"/>
      <c r="AB21" s="51"/>
      <c r="AC21" s="85"/>
      <c r="AD21" s="85"/>
      <c r="AE21" s="85"/>
      <c r="AF21" s="65"/>
      <c r="AG21" s="60"/>
    </row>
    <row r="22" spans="1:33" ht="191.25" x14ac:dyDescent="0.25">
      <c r="A22" s="55">
        <v>3</v>
      </c>
      <c r="B22" s="56" t="s">
        <v>52</v>
      </c>
      <c r="C22" s="57" t="s">
        <v>43</v>
      </c>
      <c r="D22" s="61" t="s">
        <v>59</v>
      </c>
      <c r="E22" s="76" t="s">
        <v>60</v>
      </c>
      <c r="F22" s="62" t="s">
        <v>196</v>
      </c>
      <c r="G22" s="63" t="s">
        <v>61</v>
      </c>
      <c r="H22" s="58" t="str">
        <f>IFERROR(IF(OR(O22&lt;&gt;"",P22&lt;&gt;"",Q22&lt;&gt;""),"Opt 2: "&amp;VLOOKUP(N22,Deliverables!$A$4:$G$61,3,FALSE)&amp;CHAR(10),"")&amp; IF(S22&lt;&gt;"","Opt 5: "&amp;VLOOKUP(R22,Deliverables!$A$4:$G$61,4,FALSE)&amp;CHAR(10),"")&amp; IF(OR(U22&lt;&gt;"",V22&lt;&gt;"",W22&lt;&gt;""),"Opt 3: "&amp;VLOOKUP(T22,Deliverables!$A$4:$G$61,5,FALSE)&amp;CHAR(10),"")&amp; IF(OR(Y22&lt;&gt;"",Z22&lt;&gt;"",AA22&lt;&gt;""),"Opt 4: "&amp;VLOOKUP(X22,Deliverables!$A$4:$G$61,6,FALSE)&amp;CHAR(10),"")&amp; IF(OR(AC22&lt;&gt;"",AD22&lt;&gt;"",AE22&lt;&gt;""),"Opt 7: "&amp;VLOOKUP(AB22,Deliverables!$A$4:$G$61,7,FALSE),""),"&lt;Autofilled&gt;")</f>
        <v xml:space="preserve">Opt 2: RAN5#92 (Aug-21)
</v>
      </c>
      <c r="I22" s="116" t="s">
        <v>266</v>
      </c>
      <c r="J22" s="63"/>
      <c r="K22" s="64">
        <v>1</v>
      </c>
      <c r="L22" s="49">
        <f t="shared" si="0"/>
        <v>1</v>
      </c>
      <c r="N22" s="51">
        <v>12</v>
      </c>
      <c r="O22" s="81">
        <v>1</v>
      </c>
      <c r="P22" s="115">
        <v>1</v>
      </c>
      <c r="Q22" s="85"/>
      <c r="R22" s="51"/>
      <c r="S22" s="52"/>
      <c r="T22" s="51"/>
      <c r="U22" s="52"/>
      <c r="V22" s="85"/>
      <c r="W22" s="85"/>
      <c r="X22" s="51"/>
      <c r="Y22" s="85"/>
      <c r="Z22" s="85"/>
      <c r="AA22" s="85"/>
      <c r="AB22" s="51"/>
      <c r="AC22" s="85"/>
      <c r="AD22" s="85"/>
      <c r="AE22" s="85"/>
      <c r="AF22" s="65"/>
      <c r="AG22" s="60"/>
    </row>
    <row r="23" spans="1:33" s="141" customFormat="1" ht="25.5" x14ac:dyDescent="0.25">
      <c r="A23" s="146">
        <v>48</v>
      </c>
      <c r="B23" s="46" t="s">
        <v>52</v>
      </c>
      <c r="C23" s="47" t="s">
        <v>43</v>
      </c>
      <c r="D23" s="144" t="s">
        <v>259</v>
      </c>
      <c r="E23" s="145" t="s">
        <v>257</v>
      </c>
      <c r="F23" s="75" t="s">
        <v>196</v>
      </c>
      <c r="G23" s="114" t="s">
        <v>253</v>
      </c>
      <c r="H23" s="131" t="str">
        <f>IFERROR(IF(OR(O23&lt;&gt;"",P23&lt;&gt;"",Q23&lt;&gt;""),"Opt 2: "&amp;VLOOKUP(N23,Deliverables!$A$4:$G$61,3,FALSE)&amp;CHAR(10),"")&amp; IF(S23&lt;&gt;"","Opt 5: "&amp;VLOOKUP(R23,Deliverables!$A$4:$G$61,4,FALSE)&amp;CHAR(10),"")&amp; IF(OR(U23&lt;&gt;"",V23&lt;&gt;"",W23&lt;&gt;""),"Opt 3: "&amp;VLOOKUP(T23,Deliverables!$A$4:$G$61,5,FALSE)&amp;CHAR(10),"")&amp; IF(OR(Y23&lt;&gt;"",Z23&lt;&gt;"",AA23&lt;&gt;""),"Opt 4: "&amp;VLOOKUP(X23,Deliverables!$A$4:$G$61,6,FALSE)&amp;CHAR(10),"")&amp; IF(OR(AC23&lt;&gt;"",AD23&lt;&gt;"",AE23&lt;&gt;""),"Opt 7: "&amp;VLOOKUP(AB23,Deliverables!$A$4:$G$61,7,FALSE),""),"&lt;Autofilled&gt;")</f>
        <v xml:space="preserve">Opt 2: Post WI close
</v>
      </c>
      <c r="I23" s="131"/>
      <c r="J23" s="114"/>
      <c r="K23" s="64">
        <v>1</v>
      </c>
      <c r="L23" s="136">
        <f t="shared" ref="L23:L24" si="2">IF(COUNT(O23,P23,Q23,S23,U23,V23,W23,Y23,Z23,AA23,AC23,AD23,AE23)&gt;0,SUM(O23,P23,Q23,S23,U23,V23,W23,Y23,Z23,AA23,AC23,AD23,AE23)/COUNT(O23,P23,Q23,S23,U23,V23,W23,Y23,Z23,AA23,AC23,AD23,AE23),"")</f>
        <v>0</v>
      </c>
      <c r="M23" s="147"/>
      <c r="N23" s="138">
        <v>16</v>
      </c>
      <c r="O23" s="115">
        <v>0</v>
      </c>
      <c r="P23" s="115">
        <v>0</v>
      </c>
      <c r="Q23" s="115"/>
      <c r="R23" s="138"/>
      <c r="S23" s="115"/>
      <c r="T23" s="138"/>
      <c r="U23" s="115"/>
      <c r="V23" s="115"/>
      <c r="W23" s="115"/>
      <c r="X23" s="138"/>
      <c r="Y23" s="115"/>
      <c r="Z23" s="115"/>
      <c r="AA23" s="115"/>
      <c r="AB23" s="138"/>
      <c r="AC23" s="115"/>
      <c r="AD23" s="115"/>
      <c r="AE23" s="115"/>
      <c r="AF23" s="148"/>
      <c r="AG23" s="149"/>
    </row>
    <row r="24" spans="1:33" ht="114.75" x14ac:dyDescent="0.25">
      <c r="A24" s="146">
        <v>49</v>
      </c>
      <c r="B24" s="46" t="s">
        <v>52</v>
      </c>
      <c r="C24" s="47" t="s">
        <v>43</v>
      </c>
      <c r="D24" s="144" t="s">
        <v>62</v>
      </c>
      <c r="E24" s="145" t="s">
        <v>260</v>
      </c>
      <c r="F24" s="75" t="s">
        <v>173</v>
      </c>
      <c r="G24" s="114" t="s">
        <v>61</v>
      </c>
      <c r="H24" s="131" t="str">
        <f>IFERROR(IF(OR(O24&lt;&gt;"",P24&lt;&gt;"",Q24&lt;&gt;""),"Opt 2: "&amp;VLOOKUP(N24,Deliverables!$A$4:$G$61,3,FALSE)&amp;CHAR(10),"")&amp; IF(S24&lt;&gt;"","Opt 5: "&amp;VLOOKUP(R24,Deliverables!$A$4:$G$61,4,FALSE)&amp;CHAR(10),"")&amp; IF(OR(U24&lt;&gt;"",V24&lt;&gt;"",W24&lt;&gt;""),"Opt 3: "&amp;VLOOKUP(T24,Deliverables!$A$4:$G$61,5,FALSE)&amp;CHAR(10),"")&amp; IF(OR(Y24&lt;&gt;"",Z24&lt;&gt;"",AA24&lt;&gt;""),"Opt 4: "&amp;VLOOKUP(X24,Deliverables!$A$4:$G$61,6,FALSE)&amp;CHAR(10),"")&amp; IF(OR(AC24&lt;&gt;"",AD24&lt;&gt;"",AE24&lt;&gt;""),"Opt 7: "&amp;VLOOKUP(AB24,Deliverables!$A$4:$G$61,7,FALSE),""),"&lt;Autofilled&gt;")</f>
        <v xml:space="preserve">Opt 2: RAN5#94 (Feb-22)
</v>
      </c>
      <c r="I24" s="131" t="s">
        <v>261</v>
      </c>
      <c r="J24" s="114"/>
      <c r="K24" s="64">
        <v>1</v>
      </c>
      <c r="L24" s="49">
        <f t="shared" si="2"/>
        <v>1</v>
      </c>
      <c r="N24" s="51">
        <v>14</v>
      </c>
      <c r="O24" s="85">
        <v>1</v>
      </c>
      <c r="P24" s="115">
        <v>1</v>
      </c>
      <c r="Q24" s="85"/>
      <c r="R24" s="51"/>
      <c r="S24" s="85"/>
      <c r="T24" s="51"/>
      <c r="U24" s="85"/>
      <c r="V24" s="85"/>
      <c r="W24" s="85"/>
      <c r="X24" s="51"/>
      <c r="Y24" s="85"/>
      <c r="Z24" s="85"/>
      <c r="AA24" s="85"/>
      <c r="AB24" s="51"/>
      <c r="AC24" s="85"/>
      <c r="AD24" s="85"/>
      <c r="AE24" s="85"/>
      <c r="AF24" s="65"/>
      <c r="AG24" s="60"/>
    </row>
    <row r="25" spans="1:33" ht="96" customHeight="1" x14ac:dyDescent="0.25">
      <c r="A25" s="55">
        <v>5</v>
      </c>
      <c r="B25" s="56" t="s">
        <v>52</v>
      </c>
      <c r="C25" s="57" t="s">
        <v>43</v>
      </c>
      <c r="D25" s="61" t="s">
        <v>63</v>
      </c>
      <c r="E25" s="76" t="s">
        <v>64</v>
      </c>
      <c r="F25" s="62" t="s">
        <v>173</v>
      </c>
      <c r="G25" s="63" t="s">
        <v>58</v>
      </c>
      <c r="H25" s="58" t="str">
        <f>IFERROR(IF(OR(O25&lt;&gt;"",P25&lt;&gt;"",Q25&lt;&gt;""),"Opt 2: "&amp;VLOOKUP(N25,Deliverables!$A$4:$G$61,3,FALSE)&amp;CHAR(10),"")&amp; IF(S25&lt;&gt;"","Opt 5: "&amp;VLOOKUP(R25,Deliverables!$A$4:$G$61,4,FALSE)&amp;CHAR(10),"")&amp; IF(OR(U25&lt;&gt;"",V25&lt;&gt;"",W25&lt;&gt;""),"Opt 3: "&amp;VLOOKUP(T25,Deliverables!$A$4:$G$61,5,FALSE)&amp;CHAR(10),"")&amp; IF(OR(Y25&lt;&gt;"",Z25&lt;&gt;"",AA25&lt;&gt;""),"Opt 4: "&amp;VLOOKUP(X25,Deliverables!$A$4:$G$61,6,FALSE)&amp;CHAR(10),"")&amp; IF(OR(AC25&lt;&gt;"",AD25&lt;&gt;"",AE25&lt;&gt;""),"Opt 7: "&amp;VLOOKUP(AB25,Deliverables!$A$4:$G$61,7,FALSE),""),"&lt;Autofilled&gt;")</f>
        <v xml:space="preserve">Opt 2: RAN5#94 (Feb-22)
</v>
      </c>
      <c r="I25" s="116" t="s">
        <v>262</v>
      </c>
      <c r="J25" s="63"/>
      <c r="K25" s="64">
        <v>1</v>
      </c>
      <c r="L25" s="49">
        <f t="shared" si="0"/>
        <v>1</v>
      </c>
      <c r="N25" s="51">
        <v>14</v>
      </c>
      <c r="O25" s="81">
        <v>1</v>
      </c>
      <c r="P25" s="115">
        <v>1</v>
      </c>
      <c r="Q25" s="85"/>
      <c r="R25" s="51"/>
      <c r="S25" s="52"/>
      <c r="T25" s="51"/>
      <c r="U25" s="52"/>
      <c r="V25" s="85"/>
      <c r="W25" s="85"/>
      <c r="X25" s="51"/>
      <c r="Y25" s="85"/>
      <c r="Z25" s="85"/>
      <c r="AA25" s="85"/>
      <c r="AB25" s="51"/>
      <c r="AC25" s="85"/>
      <c r="AD25" s="85"/>
      <c r="AE25" s="85"/>
      <c r="AF25" s="65"/>
      <c r="AG25" s="60"/>
    </row>
    <row r="26" spans="1:33" ht="80.099999999999994" customHeight="1" x14ac:dyDescent="0.25">
      <c r="A26" s="55">
        <v>6</v>
      </c>
      <c r="B26" s="56" t="s">
        <v>52</v>
      </c>
      <c r="C26" s="57" t="s">
        <v>43</v>
      </c>
      <c r="D26" s="61" t="s">
        <v>65</v>
      </c>
      <c r="E26" s="76" t="s">
        <v>66</v>
      </c>
      <c r="F26" s="62" t="s">
        <v>174</v>
      </c>
      <c r="G26" s="63" t="s">
        <v>58</v>
      </c>
      <c r="H26" s="58" t="str">
        <f>IFERROR(IF(OR(O26&lt;&gt;"",P26&lt;&gt;"",Q26&lt;&gt;""),"Opt 2: "&amp;VLOOKUP(N26,Deliverables!$A$4:$G$61,3,FALSE)&amp;CHAR(10),"")&amp; IF(S26&lt;&gt;"","Opt 5: "&amp;VLOOKUP(R26,Deliverables!$A$4:$G$61,4,FALSE)&amp;CHAR(10),"")&amp; IF(OR(U26&lt;&gt;"",V26&lt;&gt;"",W26&lt;&gt;""),"Opt 3: "&amp;VLOOKUP(T26,Deliverables!$A$4:$G$61,5,FALSE)&amp;CHAR(10),"")&amp; IF(OR(Y26&lt;&gt;"",Z26&lt;&gt;"",AA26&lt;&gt;""),"Opt 4: "&amp;VLOOKUP(X26,Deliverables!$A$4:$G$61,6,FALSE)&amp;CHAR(10),"")&amp; IF(OR(AC26&lt;&gt;"",AD26&lt;&gt;"",AE26&lt;&gt;""),"Opt 7: "&amp;VLOOKUP(AB26,Deliverables!$A$4:$G$61,7,FALSE),""),"&lt;Autofilled&gt;")</f>
        <v xml:space="preserve">Opt 2: RAN5#92 (Aug-21)
</v>
      </c>
      <c r="I26" s="116" t="s">
        <v>263</v>
      </c>
      <c r="J26" s="114"/>
      <c r="K26" s="64">
        <v>1</v>
      </c>
      <c r="L26" s="49">
        <f t="shared" si="0"/>
        <v>1</v>
      </c>
      <c r="N26" s="51">
        <v>12</v>
      </c>
      <c r="O26" s="81">
        <v>1</v>
      </c>
      <c r="P26" s="115">
        <v>1</v>
      </c>
      <c r="Q26" s="85"/>
      <c r="R26" s="51"/>
      <c r="S26" s="52"/>
      <c r="T26" s="51"/>
      <c r="U26" s="52"/>
      <c r="V26" s="85"/>
      <c r="W26" s="85"/>
      <c r="X26" s="51"/>
      <c r="Y26" s="85"/>
      <c r="Z26" s="85"/>
      <c r="AA26" s="85"/>
      <c r="AB26" s="51"/>
      <c r="AC26" s="85"/>
      <c r="AD26" s="85"/>
      <c r="AE26" s="85"/>
      <c r="AF26" s="65"/>
      <c r="AG26" s="60"/>
    </row>
    <row r="27" spans="1:33" ht="140.25" outlineLevel="2" x14ac:dyDescent="0.25">
      <c r="A27" s="55">
        <v>7</v>
      </c>
      <c r="B27" s="56" t="s">
        <v>52</v>
      </c>
      <c r="C27" s="57" t="s">
        <v>43</v>
      </c>
      <c r="D27" s="61" t="s">
        <v>67</v>
      </c>
      <c r="E27" s="62" t="s">
        <v>68</v>
      </c>
      <c r="F27" s="62" t="s">
        <v>175</v>
      </c>
      <c r="G27" s="57" t="s">
        <v>69</v>
      </c>
      <c r="H27" s="58" t="str">
        <f>IFERROR(IF(OR(O27&lt;&gt;"",P27&lt;&gt;"",Q27&lt;&gt;""),"Opt 2: "&amp;VLOOKUP(N27,Deliverables!$A$4:$G$61,3,FALSE)&amp;CHAR(10),"")&amp; IF(S27&lt;&gt;"","Opt 5: "&amp;VLOOKUP(R27,Deliverables!$A$4:$G$61,4,FALSE)&amp;CHAR(10),"")&amp; IF(OR(U27&lt;&gt;"",V27&lt;&gt;"",W27&lt;&gt;""),"Opt 3: "&amp;VLOOKUP(T27,Deliverables!$A$4:$G$61,5,FALSE)&amp;CHAR(10),"")&amp; IF(OR(Y27&lt;&gt;"",Z27&lt;&gt;"",AA27&lt;&gt;""),"Opt 4: "&amp;VLOOKUP(X27,Deliverables!$A$4:$G$61,6,FALSE)&amp;CHAR(10),"")&amp; IF(OR(AC27&lt;&gt;"",AD27&lt;&gt;"",AE27&lt;&gt;""),"Opt 7: "&amp;VLOOKUP(AB27,Deliverables!$A$4:$G$61,7,FALSE),""),"&lt;Autofilled&gt;")</f>
        <v xml:space="preserve">Opt 2: RAN5#92 (Aug-21)
</v>
      </c>
      <c r="I27" s="117" t="s">
        <v>264</v>
      </c>
      <c r="J27" s="114"/>
      <c r="K27" s="59">
        <v>1</v>
      </c>
      <c r="L27" s="49">
        <f t="shared" si="0"/>
        <v>1</v>
      </c>
      <c r="M27" s="50"/>
      <c r="N27" s="51">
        <v>12</v>
      </c>
      <c r="O27" s="81">
        <v>1</v>
      </c>
      <c r="P27" s="85">
        <v>1</v>
      </c>
      <c r="Q27" s="85"/>
      <c r="R27" s="51"/>
      <c r="S27" s="52"/>
      <c r="T27" s="51"/>
      <c r="U27" s="52"/>
      <c r="V27" s="85"/>
      <c r="W27" s="85"/>
      <c r="X27" s="51"/>
      <c r="Y27" s="85"/>
      <c r="Z27" s="85"/>
      <c r="AA27" s="85"/>
      <c r="AB27" s="51"/>
      <c r="AC27" s="85"/>
      <c r="AD27" s="85"/>
      <c r="AE27" s="85"/>
      <c r="AF27" s="53"/>
      <c r="AG27" s="60"/>
    </row>
    <row r="28" spans="1:33" x14ac:dyDescent="0.25">
      <c r="A28" s="55"/>
      <c r="B28" s="56"/>
      <c r="C28" s="57" t="s">
        <v>43</v>
      </c>
      <c r="D28" s="61" t="s">
        <v>148</v>
      </c>
      <c r="E28" s="76" t="s">
        <v>70</v>
      </c>
      <c r="F28" s="62" t="s">
        <v>176</v>
      </c>
      <c r="G28" s="63"/>
      <c r="H28" s="58" t="str">
        <f>IFERROR(IF(OR(O28&lt;&gt;"",P28&lt;&gt;"",Q28&lt;&gt;""),"Opt 2: "&amp;VLOOKUP(N28,Deliverables!$A$4:$G$61,3,FALSE)&amp;CHAR(10),"")&amp; IF(S28&lt;&gt;"","Opt 5: "&amp;VLOOKUP(R28,Deliverables!$A$4:$G$61,4,FALSE)&amp;CHAR(10),"")&amp; IF(OR(U28&lt;&gt;"",V28&lt;&gt;"",W28&lt;&gt;""),"Opt 3: "&amp;VLOOKUP(T28,Deliverables!$A$4:$G$61,5,FALSE)&amp;CHAR(10),"")&amp; IF(OR(Y28&lt;&gt;"",Z28&lt;&gt;"",AA28&lt;&gt;""),"Opt 4: "&amp;VLOOKUP(X28,Deliverables!$A$4:$G$61,6,FALSE)&amp;CHAR(10),"")&amp; IF(OR(AC28&lt;&gt;"",AD28&lt;&gt;"",AE28&lt;&gt;""),"Opt 7: "&amp;VLOOKUP(AB28,Deliverables!$A$4:$G$61,7,FALSE),""),"&lt;Autofilled&gt;")</f>
        <v/>
      </c>
      <c r="I28" s="118"/>
      <c r="J28" s="63" t="s">
        <v>151</v>
      </c>
      <c r="K28" s="64">
        <v>0</v>
      </c>
      <c r="L28" s="49"/>
      <c r="N28" s="51">
        <v>10</v>
      </c>
      <c r="O28" s="52"/>
      <c r="P28" s="85"/>
      <c r="Q28" s="85"/>
      <c r="R28" s="51"/>
      <c r="S28" s="52"/>
      <c r="T28" s="51"/>
      <c r="U28" s="52"/>
      <c r="V28" s="85"/>
      <c r="W28" s="85"/>
      <c r="X28" s="51"/>
      <c r="Y28" s="85"/>
      <c r="Z28" s="85"/>
      <c r="AA28" s="85"/>
      <c r="AB28" s="51"/>
      <c r="AC28" s="85"/>
      <c r="AD28" s="85"/>
      <c r="AE28" s="85"/>
      <c r="AF28" s="65"/>
      <c r="AG28" s="60"/>
    </row>
    <row r="29" spans="1:33" ht="21" customHeight="1" x14ac:dyDescent="0.25">
      <c r="A29" s="43" t="s">
        <v>71</v>
      </c>
      <c r="B29" s="43"/>
      <c r="C29" s="43"/>
      <c r="D29" s="44"/>
      <c r="E29" s="44"/>
      <c r="F29" s="44"/>
      <c r="G29" s="44"/>
      <c r="H29" s="44" t="str">
        <f>IFERROR(IF(OR(O29&lt;&gt;"",P29&lt;&gt;"",Q29&lt;&gt;""),"Opt 2: "&amp;VLOOKUP(N29,Deliverables!$A$4:$G$61,3,FALSE)&amp;CHAR(10),"")&amp; IF(S29&lt;&gt;"","Opt 5: "&amp;VLOOKUP(R29,Deliverables!$A$4:$G$61,4,FALSE)&amp;CHAR(10),"")&amp; IF(OR(U29&lt;&gt;"",V29&lt;&gt;"",W29&lt;&gt;""),"Opt 3: "&amp;VLOOKUP(T29,Deliverables!$A$4:$G$61,5,FALSE)&amp;CHAR(10),"")&amp; IF(OR(Y29&lt;&gt;"",Z29&lt;&gt;"",AA29&lt;&gt;""),"Opt 4: "&amp;VLOOKUP(X29,Deliverables!$A$4:$G$61,6,FALSE)&amp;CHAR(10),"")&amp; IF(OR(AC29&lt;&gt;"",AD29&lt;&gt;"",AE29&lt;&gt;""),"Opt 7: "&amp;VLOOKUP(AB29,Deliverables!$A$4:$G$61,7,FALSE),""),"&lt;Autofilled&gt;")</f>
        <v/>
      </c>
      <c r="I29" s="44"/>
      <c r="J29" s="44"/>
      <c r="K29" s="44"/>
      <c r="L29" s="44"/>
      <c r="M29" s="44"/>
      <c r="N29" s="44"/>
      <c r="O29" s="44"/>
      <c r="P29" s="44"/>
      <c r="Q29" s="44"/>
      <c r="R29" s="44"/>
      <c r="S29" s="44"/>
      <c r="T29" s="44"/>
      <c r="U29" s="44"/>
      <c r="V29" s="44"/>
      <c r="W29" s="44"/>
      <c r="X29" s="44"/>
      <c r="Y29" s="44"/>
      <c r="Z29" s="44"/>
      <c r="AA29" s="44"/>
      <c r="AB29" s="44"/>
      <c r="AC29" s="44"/>
      <c r="AD29" s="44"/>
      <c r="AE29" s="44"/>
      <c r="AF29" s="45"/>
      <c r="AG29" s="54"/>
    </row>
    <row r="30" spans="1:33" ht="76.5" outlineLevel="1" x14ac:dyDescent="0.25">
      <c r="A30" s="55"/>
      <c r="B30" s="56"/>
      <c r="C30" s="57" t="s">
        <v>43</v>
      </c>
      <c r="D30" s="57" t="s">
        <v>153</v>
      </c>
      <c r="E30" s="62" t="s">
        <v>72</v>
      </c>
      <c r="F30" s="62" t="s">
        <v>51</v>
      </c>
      <c r="G30" s="57"/>
      <c r="H30" s="58" t="str">
        <f>IFERROR(IF(OR(O30&lt;&gt;"",P30&lt;&gt;"",Q30&lt;&gt;""),"Opt 2: "&amp;VLOOKUP(N30,Deliverables!$A$4:$G$61,3,FALSE)&amp;CHAR(10),"")&amp; IF(S30&lt;&gt;"","Opt 5: "&amp;VLOOKUP(R30,Deliverables!$A$4:$G$61,4,FALSE)&amp;CHAR(10),"")&amp; IF(OR(U30&lt;&gt;"",V30&lt;&gt;"",W30&lt;&gt;""),"Opt 3: "&amp;VLOOKUP(T30,Deliverables!$A$4:$G$61,5,FALSE)&amp;CHAR(10),"")&amp; IF(OR(Y30&lt;&gt;"",Z30&lt;&gt;"",AA30&lt;&gt;""),"Opt 4: "&amp;VLOOKUP(X30,Deliverables!$A$4:$G$61,6,FALSE)&amp;CHAR(10),"")&amp; IF(OR(AC30&lt;&gt;"",AD30&lt;&gt;"",AE30&lt;&gt;""),"Opt 7: "&amp;VLOOKUP(AB30,Deliverables!$A$4:$G$61,7,FALSE),""),"&lt;Autofilled&gt;")</f>
        <v/>
      </c>
      <c r="I30" s="57"/>
      <c r="J30" s="57" t="s">
        <v>163</v>
      </c>
      <c r="K30" s="59">
        <v>0</v>
      </c>
      <c r="L30" s="49"/>
      <c r="M30" s="50"/>
      <c r="N30" s="51">
        <v>10</v>
      </c>
      <c r="O30" s="52"/>
      <c r="P30" s="85"/>
      <c r="Q30" s="85"/>
      <c r="R30" s="51">
        <v>1</v>
      </c>
      <c r="S30" s="52"/>
      <c r="T30" s="51">
        <v>1</v>
      </c>
      <c r="U30" s="52"/>
      <c r="V30" s="85"/>
      <c r="W30" s="85"/>
      <c r="X30" s="51">
        <v>1</v>
      </c>
      <c r="Y30" s="85"/>
      <c r="Z30" s="85"/>
      <c r="AA30" s="85"/>
      <c r="AB30" s="51">
        <v>1</v>
      </c>
      <c r="AC30" s="85"/>
      <c r="AD30" s="85"/>
      <c r="AE30" s="85"/>
      <c r="AF30" s="53"/>
    </row>
    <row r="31" spans="1:33" ht="21" customHeight="1" x14ac:dyDescent="0.25">
      <c r="A31" s="43" t="s">
        <v>74</v>
      </c>
      <c r="B31" s="44"/>
      <c r="C31" s="44"/>
      <c r="D31" s="44"/>
      <c r="E31" s="44"/>
      <c r="F31" s="44"/>
      <c r="G31" s="44"/>
      <c r="H31" s="44" t="str">
        <f>IFERROR(IF(OR(O31&lt;&gt;"",P31&lt;&gt;"",Q31&lt;&gt;""),"Opt 2: "&amp;VLOOKUP(N31,Deliverables!$A$4:$G$61,3,FALSE)&amp;CHAR(10),"")&amp; IF(S31&lt;&gt;"","Opt 5: "&amp;VLOOKUP(R31,Deliverables!$A$4:$G$61,4,FALSE)&amp;CHAR(10),"")&amp; IF(OR(U31&lt;&gt;"",V31&lt;&gt;"",W31&lt;&gt;""),"Opt 3: "&amp;VLOOKUP(T31,Deliverables!$A$4:$G$61,5,FALSE)&amp;CHAR(10),"")&amp; IF(OR(Y31&lt;&gt;"",Z31&lt;&gt;"",AA31&lt;&gt;""),"Opt 4: "&amp;VLOOKUP(X31,Deliverables!$A$4:$G$61,6,FALSE)&amp;CHAR(10),"")&amp; IF(OR(AC31&lt;&gt;"",AD31&lt;&gt;"",AE31&lt;&gt;""),"Opt 7: "&amp;VLOOKUP(AB31,Deliverables!$A$4:$G$61,7,FALSE),""),"&lt;Autofilled&gt;")</f>
        <v/>
      </c>
      <c r="I31" s="44"/>
      <c r="J31" s="44"/>
      <c r="K31" s="44"/>
      <c r="L31" s="44"/>
      <c r="M31" s="44"/>
      <c r="N31" s="44"/>
      <c r="O31" s="44"/>
      <c r="P31" s="44"/>
      <c r="Q31" s="44"/>
      <c r="R31" s="44"/>
      <c r="S31" s="44"/>
      <c r="T31" s="44"/>
      <c r="U31" s="44"/>
      <c r="V31" s="44"/>
      <c r="W31" s="44"/>
      <c r="X31" s="44"/>
      <c r="Y31" s="44"/>
      <c r="Z31" s="44"/>
      <c r="AA31" s="44"/>
      <c r="AB31" s="44"/>
      <c r="AC31" s="44"/>
      <c r="AD31" s="44"/>
      <c r="AE31" s="44"/>
      <c r="AF31" s="45"/>
      <c r="AG31" s="31"/>
    </row>
    <row r="32" spans="1:33" ht="25.5" outlineLevel="1" x14ac:dyDescent="0.25">
      <c r="A32" s="55">
        <v>17</v>
      </c>
      <c r="B32" s="56"/>
      <c r="C32" s="57" t="s">
        <v>43</v>
      </c>
      <c r="D32" s="57">
        <v>11.3</v>
      </c>
      <c r="E32" s="57" t="s">
        <v>74</v>
      </c>
      <c r="F32" s="62" t="s">
        <v>51</v>
      </c>
      <c r="G32" s="57" t="s">
        <v>69</v>
      </c>
      <c r="H32" s="58" t="str">
        <f>IFERROR(IF(OR(O32&lt;&gt;"",P32&lt;&gt;"",Q32&lt;&gt;""),"Opt 2: "&amp;VLOOKUP(N32,Deliverables!$A$4:$G$61,3,FALSE)&amp;CHAR(10),"")&amp; IF(S32&lt;&gt;"","Opt 5: "&amp;VLOOKUP(R32,Deliverables!$A$4:$G$61,4,FALSE)&amp;CHAR(10),"")&amp; IF(OR(U32&lt;&gt;"",V32&lt;&gt;"",W32&lt;&gt;""),"Opt 3: "&amp;VLOOKUP(T32,Deliverables!$A$4:$G$61,5,FALSE)&amp;CHAR(10),"")&amp; IF(OR(Y32&lt;&gt;"",Z32&lt;&gt;"",AA32&lt;&gt;""),"Opt 4: "&amp;VLOOKUP(X32,Deliverables!$A$4:$G$61,6,FALSE)&amp;CHAR(10),"")&amp; IF(OR(AC32&lt;&gt;"",AD32&lt;&gt;"",AE32&lt;&gt;""),"Opt 7: "&amp;VLOOKUP(AB32,Deliverables!$A$4:$G$61,7,FALSE),""),"&lt;Autofilled&gt;")</f>
        <v xml:space="preserve">Opt 2: RAN5#84 (Aug-19)
</v>
      </c>
      <c r="I32" s="57"/>
      <c r="J32" s="57"/>
      <c r="K32" s="59">
        <v>0.1</v>
      </c>
      <c r="L32" s="49">
        <f t="shared" si="0"/>
        <v>1</v>
      </c>
      <c r="M32" s="50"/>
      <c r="N32" s="51">
        <v>4</v>
      </c>
      <c r="O32" s="52">
        <v>1</v>
      </c>
      <c r="P32" s="85">
        <v>1</v>
      </c>
      <c r="Q32" s="85"/>
      <c r="R32" s="51">
        <v>1</v>
      </c>
      <c r="S32" s="85"/>
      <c r="T32" s="51">
        <v>1</v>
      </c>
      <c r="U32" s="52"/>
      <c r="V32" s="85"/>
      <c r="W32" s="85"/>
      <c r="X32" s="51">
        <v>1</v>
      </c>
      <c r="Y32" s="85"/>
      <c r="Z32" s="85"/>
      <c r="AA32" s="85"/>
      <c r="AB32" s="51">
        <v>1</v>
      </c>
      <c r="AC32" s="85"/>
      <c r="AD32" s="85"/>
      <c r="AE32" s="85"/>
      <c r="AF32" s="53"/>
    </row>
    <row r="33" spans="1:33" ht="38.25" outlineLevel="1" x14ac:dyDescent="0.25">
      <c r="A33" s="55">
        <v>40</v>
      </c>
      <c r="B33" s="56" t="s">
        <v>52</v>
      </c>
      <c r="C33" s="57" t="s">
        <v>43</v>
      </c>
      <c r="D33" s="61" t="s">
        <v>90</v>
      </c>
      <c r="E33" s="57" t="s">
        <v>198</v>
      </c>
      <c r="F33" s="62" t="s">
        <v>177</v>
      </c>
      <c r="G33" s="57" t="s">
        <v>118</v>
      </c>
      <c r="H33" s="58" t="str">
        <f>IFERROR(IF(OR(O33&lt;&gt;"",P33&lt;&gt;"",Q33&lt;&gt;""),"Opt 2: "&amp;VLOOKUP(N33,Deliverables!$A$4:$G$61,3,FALSE)&amp;CHAR(10),"")&amp; IF(S33&lt;&gt;"","Opt 5: "&amp;VLOOKUP(R33,Deliverables!$A$4:$G$61,4,FALSE)&amp;CHAR(10),"")&amp; IF(OR(U33&lt;&gt;"",V33&lt;&gt;"",W33&lt;&gt;""),"Opt 3: "&amp;VLOOKUP(T33,Deliverables!$A$4:$G$61,5,FALSE)&amp;CHAR(10),"")&amp; IF(OR(Y33&lt;&gt;"",Z33&lt;&gt;"",AA33&lt;&gt;""),"Opt 4: "&amp;VLOOKUP(X33,Deliverables!$A$4:$G$61,6,FALSE)&amp;CHAR(10),"")&amp; IF(OR(AC33&lt;&gt;"",AD33&lt;&gt;"",AE33&lt;&gt;""),"Opt 7: "&amp;VLOOKUP(AB33,Deliverables!$A$4:$G$61,7,FALSE),""),"&lt;Autofilled&gt;")</f>
        <v xml:space="preserve">Opt 2: RAN5#88 (Aug-20)
</v>
      </c>
      <c r="I33" s="57" t="s">
        <v>276</v>
      </c>
      <c r="J33" s="57"/>
      <c r="K33" s="59">
        <v>1</v>
      </c>
      <c r="L33" s="49">
        <f t="shared" si="0"/>
        <v>1</v>
      </c>
      <c r="M33" s="50"/>
      <c r="N33" s="51">
        <v>8</v>
      </c>
      <c r="O33" s="83">
        <v>1</v>
      </c>
      <c r="P33" s="85">
        <v>1</v>
      </c>
      <c r="Q33" s="85"/>
      <c r="R33" s="51">
        <v>1</v>
      </c>
      <c r="S33" s="83"/>
      <c r="T33" s="51">
        <v>1</v>
      </c>
      <c r="U33" s="83"/>
      <c r="V33" s="85"/>
      <c r="W33" s="85"/>
      <c r="X33" s="51">
        <v>1</v>
      </c>
      <c r="Y33" s="85"/>
      <c r="Z33" s="85"/>
      <c r="AA33" s="85"/>
      <c r="AB33" s="51">
        <v>1</v>
      </c>
      <c r="AC33" s="85"/>
      <c r="AD33" s="85"/>
      <c r="AE33" s="85"/>
      <c r="AF33" s="53"/>
      <c r="AG33" s="67"/>
    </row>
    <row r="34" spans="1:33" ht="216.75" outlineLevel="1" x14ac:dyDescent="0.25">
      <c r="A34" s="55">
        <v>41</v>
      </c>
      <c r="B34" s="56" t="s">
        <v>52</v>
      </c>
      <c r="C34" s="57" t="s">
        <v>43</v>
      </c>
      <c r="D34" s="61" t="s">
        <v>197</v>
      </c>
      <c r="E34" s="57" t="s">
        <v>199</v>
      </c>
      <c r="F34" s="57" t="s">
        <v>200</v>
      </c>
      <c r="G34" s="57" t="s">
        <v>55</v>
      </c>
      <c r="H34" s="58" t="str">
        <f>IFERROR(IF(OR(O34&lt;&gt;"",P34&lt;&gt;"",Q34&lt;&gt;""),"Opt 2: "&amp;VLOOKUP(N34,Deliverables!$A$4:$G$61,3,FALSE)&amp;CHAR(10),"")&amp; IF(S34&lt;&gt;"","Opt 5: "&amp;VLOOKUP(R34,Deliverables!$A$4:$G$61,4,FALSE)&amp;CHAR(10),"")&amp; IF(OR(U34&lt;&gt;"",V34&lt;&gt;"",W34&lt;&gt;""),"Opt 3: "&amp;VLOOKUP(T34,Deliverables!$A$4:$G$61,5,FALSE)&amp;CHAR(10),"")&amp; IF(OR(Y34&lt;&gt;"",Z34&lt;&gt;"",AA34&lt;&gt;""),"Opt 4: "&amp;VLOOKUP(X34,Deliverables!$A$4:$G$61,6,FALSE)&amp;CHAR(10),"")&amp; IF(OR(AC34&lt;&gt;"",AD34&lt;&gt;"",AE34&lt;&gt;""),"Opt 7: "&amp;VLOOKUP(AB34,Deliverables!$A$4:$G$61,7,FALSE),""),"&lt;Autofilled&gt;")</f>
        <v xml:space="preserve">Opt 2: RAN5#88 (Aug-20)
</v>
      </c>
      <c r="I34" s="57" t="s">
        <v>278</v>
      </c>
      <c r="J34" s="57"/>
      <c r="K34" s="59">
        <v>1</v>
      </c>
      <c r="L34" s="49">
        <f t="shared" ref="L34" si="3">IF(COUNT(O34,P34,Q34,S34,U34,V34,W34,Y34,Z34,AA34,AC34,AD34,AE34)&gt;0,SUM(O34,P34,Q34,S34,U34,V34,W34,Y34,Z34,AA34,AC34,AD34,AE34)/COUNT(O34,P34,Q34,S34,U34,V34,W34,Y34,Z34,AA34,AC34,AD34,AE34),"")</f>
        <v>1</v>
      </c>
      <c r="M34" s="50"/>
      <c r="N34" s="51">
        <v>8</v>
      </c>
      <c r="O34" s="85">
        <v>1</v>
      </c>
      <c r="P34" s="85">
        <v>1</v>
      </c>
      <c r="Q34" s="85"/>
      <c r="R34" s="51">
        <v>1</v>
      </c>
      <c r="S34" s="85"/>
      <c r="T34" s="51">
        <v>1</v>
      </c>
      <c r="U34" s="85"/>
      <c r="V34" s="85"/>
      <c r="W34" s="85"/>
      <c r="X34" s="51">
        <v>1</v>
      </c>
      <c r="Y34" s="85"/>
      <c r="Z34" s="85"/>
      <c r="AA34" s="85"/>
      <c r="AB34" s="51">
        <v>1</v>
      </c>
      <c r="AC34" s="85"/>
      <c r="AD34" s="85"/>
      <c r="AE34" s="85"/>
      <c r="AF34" s="53"/>
      <c r="AG34" s="67"/>
    </row>
    <row r="35" spans="1:33" ht="63.75" outlineLevel="1" x14ac:dyDescent="0.25">
      <c r="A35" s="55">
        <v>32</v>
      </c>
      <c r="B35" s="56" t="s">
        <v>52</v>
      </c>
      <c r="C35" s="57" t="s">
        <v>43</v>
      </c>
      <c r="D35" s="61" t="s">
        <v>104</v>
      </c>
      <c r="E35" s="57" t="s">
        <v>116</v>
      </c>
      <c r="F35" s="62" t="s">
        <v>178</v>
      </c>
      <c r="G35" s="57" t="s">
        <v>55</v>
      </c>
      <c r="H35" s="58" t="str">
        <f>IFERROR(IF(OR(O35&lt;&gt;"",P35&lt;&gt;"",Q35&lt;&gt;""),"Opt 2: "&amp;VLOOKUP(N35,Deliverables!$A$4:$G$61,3,FALSE)&amp;CHAR(10),"")&amp; IF(S35&lt;&gt;"","Opt 5: "&amp;VLOOKUP(R35,Deliverables!$A$4:$G$61,4,FALSE)&amp;CHAR(10),"")&amp; IF(OR(U35&lt;&gt;"",V35&lt;&gt;"",W35&lt;&gt;""),"Opt 3: "&amp;VLOOKUP(T35,Deliverables!$A$4:$G$61,5,FALSE)&amp;CHAR(10),"")&amp; IF(OR(Y35&lt;&gt;"",Z35&lt;&gt;"",AA35&lt;&gt;""),"Opt 4: "&amp;VLOOKUP(X35,Deliverables!$A$4:$G$61,6,FALSE)&amp;CHAR(10),"")&amp; IF(OR(AC35&lt;&gt;"",AD35&lt;&gt;"",AE35&lt;&gt;""),"Opt 7: "&amp;VLOOKUP(AB35,Deliverables!$A$4:$G$61,7,FALSE),""),"&lt;Autofilled&gt;")</f>
        <v xml:space="preserve">Opt 2: RAN5#88 (Aug-20)
</v>
      </c>
      <c r="I35" s="57" t="s">
        <v>274</v>
      </c>
      <c r="J35" s="57"/>
      <c r="K35" s="59">
        <v>1</v>
      </c>
      <c r="L35" s="49">
        <f t="shared" si="0"/>
        <v>1</v>
      </c>
      <c r="M35" s="50"/>
      <c r="N35" s="51">
        <v>8</v>
      </c>
      <c r="O35" s="83">
        <v>1</v>
      </c>
      <c r="P35" s="85">
        <v>1</v>
      </c>
      <c r="Q35" s="85"/>
      <c r="R35" s="51">
        <v>1</v>
      </c>
      <c r="S35" s="83"/>
      <c r="T35" s="51">
        <v>1</v>
      </c>
      <c r="U35" s="83"/>
      <c r="V35" s="85"/>
      <c r="W35" s="85"/>
      <c r="X35" s="51">
        <v>1</v>
      </c>
      <c r="Y35" s="85"/>
      <c r="Z35" s="85"/>
      <c r="AA35" s="85"/>
      <c r="AB35" s="51">
        <v>1</v>
      </c>
      <c r="AC35" s="85"/>
      <c r="AD35" s="85"/>
      <c r="AE35" s="85"/>
      <c r="AF35" s="53"/>
      <c r="AG35" s="67"/>
    </row>
    <row r="36" spans="1:33" ht="38.25" outlineLevel="1" x14ac:dyDescent="0.25">
      <c r="A36" s="55">
        <v>33</v>
      </c>
      <c r="B36" s="56" t="s">
        <v>52</v>
      </c>
      <c r="C36" s="57" t="s">
        <v>43</v>
      </c>
      <c r="D36" s="61" t="s">
        <v>105</v>
      </c>
      <c r="E36" s="57" t="s">
        <v>113</v>
      </c>
      <c r="F36" s="62" t="s">
        <v>179</v>
      </c>
      <c r="G36" s="57" t="s">
        <v>117</v>
      </c>
      <c r="H36" s="58" t="str">
        <f>IFERROR(IF(OR(O36&lt;&gt;"",P36&lt;&gt;"",Q36&lt;&gt;""),"Opt 2: "&amp;VLOOKUP(N36,Deliverables!$A$4:$G$61,3,FALSE)&amp;CHAR(10),"")&amp; IF(S36&lt;&gt;"","Opt 5: "&amp;VLOOKUP(R36,Deliverables!$A$4:$G$61,4,FALSE)&amp;CHAR(10),"")&amp; IF(OR(U36&lt;&gt;"",V36&lt;&gt;"",W36&lt;&gt;""),"Opt 3: "&amp;VLOOKUP(T36,Deliverables!$A$4:$G$61,5,FALSE)&amp;CHAR(10),"")&amp; IF(OR(Y36&lt;&gt;"",Z36&lt;&gt;"",AA36&lt;&gt;""),"Opt 4: "&amp;VLOOKUP(X36,Deliverables!$A$4:$G$61,6,FALSE)&amp;CHAR(10),"")&amp; IF(OR(AC36&lt;&gt;"",AD36&lt;&gt;"",AE36&lt;&gt;""),"Opt 7: "&amp;VLOOKUP(AB36,Deliverables!$A$4:$G$61,7,FALSE),""),"&lt;Autofilled&gt;")</f>
        <v xml:space="preserve">Opt 2: RAN5#85 (Nov-19)
</v>
      </c>
      <c r="I36" s="57" t="s">
        <v>138</v>
      </c>
      <c r="J36" s="57"/>
      <c r="K36" s="59">
        <v>1</v>
      </c>
      <c r="L36" s="49">
        <f t="shared" si="0"/>
        <v>1</v>
      </c>
      <c r="M36" s="50"/>
      <c r="N36" s="51">
        <v>5</v>
      </c>
      <c r="O36" s="83">
        <v>1</v>
      </c>
      <c r="P36" s="85">
        <v>1</v>
      </c>
      <c r="Q36" s="85"/>
      <c r="R36" s="51">
        <v>1</v>
      </c>
      <c r="S36" s="83"/>
      <c r="T36" s="51">
        <v>1</v>
      </c>
      <c r="U36" s="83"/>
      <c r="V36" s="85"/>
      <c r="W36" s="85"/>
      <c r="X36" s="51">
        <v>1</v>
      </c>
      <c r="Y36" s="85"/>
      <c r="Z36" s="85"/>
      <c r="AA36" s="85"/>
      <c r="AB36" s="51">
        <v>1</v>
      </c>
      <c r="AC36" s="85"/>
      <c r="AD36" s="85"/>
      <c r="AE36" s="85"/>
      <c r="AF36" s="53"/>
      <c r="AG36" s="67"/>
    </row>
    <row r="37" spans="1:33" ht="76.5" outlineLevel="1" x14ac:dyDescent="0.25">
      <c r="A37" s="55">
        <v>34</v>
      </c>
      <c r="B37" s="56" t="s">
        <v>52</v>
      </c>
      <c r="C37" s="57" t="s">
        <v>43</v>
      </c>
      <c r="D37" s="61" t="s">
        <v>106</v>
      </c>
      <c r="E37" s="57" t="s">
        <v>112</v>
      </c>
      <c r="F37" s="62" t="s">
        <v>180</v>
      </c>
      <c r="G37" s="57" t="s">
        <v>117</v>
      </c>
      <c r="H37" s="58" t="str">
        <f>IFERROR(IF(OR(O37&lt;&gt;"",P37&lt;&gt;"",Q37&lt;&gt;""),"Opt 2: "&amp;VLOOKUP(N37,Deliverables!$A$4:$G$61,3,FALSE)&amp;CHAR(10),"")&amp; IF(S37&lt;&gt;"","Opt 5: "&amp;VLOOKUP(R37,Deliverables!$A$4:$G$61,4,FALSE)&amp;CHAR(10),"")&amp; IF(OR(U37&lt;&gt;"",V37&lt;&gt;"",W37&lt;&gt;""),"Opt 3: "&amp;VLOOKUP(T37,Deliverables!$A$4:$G$61,5,FALSE)&amp;CHAR(10),"")&amp; IF(OR(Y37&lt;&gt;"",Z37&lt;&gt;"",AA37&lt;&gt;""),"Opt 4: "&amp;VLOOKUP(X37,Deliverables!$A$4:$G$61,6,FALSE)&amp;CHAR(10),"")&amp; IF(OR(AC37&lt;&gt;"",AD37&lt;&gt;"",AE37&lt;&gt;""),"Opt 7: "&amp;VLOOKUP(AB37,Deliverables!$A$4:$G$61,7,FALSE),""),"&lt;Autofilled&gt;")</f>
        <v xml:space="preserve">Opt 2: Post WI close
</v>
      </c>
      <c r="I37" s="57" t="s">
        <v>152</v>
      </c>
      <c r="J37" s="57" t="s">
        <v>164</v>
      </c>
      <c r="K37" s="59">
        <v>1</v>
      </c>
      <c r="L37" s="49">
        <f t="shared" si="0"/>
        <v>0.95</v>
      </c>
      <c r="M37" s="50"/>
      <c r="N37" s="138">
        <v>16</v>
      </c>
      <c r="O37" s="83">
        <v>1</v>
      </c>
      <c r="P37" s="85">
        <v>0.9</v>
      </c>
      <c r="Q37" s="85"/>
      <c r="R37" s="51">
        <v>1</v>
      </c>
      <c r="S37" s="83"/>
      <c r="T37" s="51">
        <v>1</v>
      </c>
      <c r="U37" s="83"/>
      <c r="V37" s="85"/>
      <c r="W37" s="85"/>
      <c r="X37" s="51">
        <v>2</v>
      </c>
      <c r="Y37" s="85"/>
      <c r="Z37" s="85"/>
      <c r="AA37" s="85"/>
      <c r="AB37" s="51">
        <v>1</v>
      </c>
      <c r="AC37" s="85"/>
      <c r="AD37" s="85"/>
      <c r="AE37" s="85"/>
      <c r="AF37" s="53"/>
      <c r="AG37" s="67"/>
    </row>
    <row r="38" spans="1:33" ht="76.5" outlineLevel="1" x14ac:dyDescent="0.25">
      <c r="A38" s="55">
        <v>35</v>
      </c>
      <c r="B38" s="56" t="s">
        <v>52</v>
      </c>
      <c r="C38" s="57" t="s">
        <v>43</v>
      </c>
      <c r="D38" s="61" t="s">
        <v>107</v>
      </c>
      <c r="E38" s="57" t="s">
        <v>155</v>
      </c>
      <c r="F38" s="62" t="s">
        <v>181</v>
      </c>
      <c r="G38" s="57" t="s">
        <v>118</v>
      </c>
      <c r="H38" s="58" t="str">
        <f>IFERROR(IF(OR(O38&lt;&gt;"",P38&lt;&gt;"",Q38&lt;&gt;""),"Opt 2: "&amp;VLOOKUP(N38,Deliverables!$A$4:$G$61,3,FALSE)&amp;CHAR(10),"")&amp; IF(S38&lt;&gt;"","Opt 5: "&amp;VLOOKUP(R38,Deliverables!$A$4:$G$61,4,FALSE)&amp;CHAR(10),"")&amp; IF(OR(U38&lt;&gt;"",V38&lt;&gt;"",W38&lt;&gt;""),"Opt 3: "&amp;VLOOKUP(T38,Deliverables!$A$4:$G$61,5,FALSE)&amp;CHAR(10),"")&amp; IF(OR(Y38&lt;&gt;"",Z38&lt;&gt;"",AA38&lt;&gt;""),"Opt 4: "&amp;VLOOKUP(X38,Deliverables!$A$4:$G$61,6,FALSE)&amp;CHAR(10),"")&amp; IF(OR(AC38&lt;&gt;"",AD38&lt;&gt;"",AE38&lt;&gt;""),"Opt 7: "&amp;VLOOKUP(AB38,Deliverables!$A$4:$G$61,7,FALSE),""),"&lt;Autofilled&gt;")</f>
        <v xml:space="preserve">Opt 2: Post WI close
</v>
      </c>
      <c r="I38" s="57" t="s">
        <v>267</v>
      </c>
      <c r="J38" s="57" t="s">
        <v>268</v>
      </c>
      <c r="K38" s="59">
        <v>1</v>
      </c>
      <c r="L38" s="49">
        <f t="shared" si="0"/>
        <v>0.85</v>
      </c>
      <c r="M38" s="50"/>
      <c r="N38" s="138">
        <v>16</v>
      </c>
      <c r="O38" s="83">
        <v>1</v>
      </c>
      <c r="P38" s="85">
        <v>0.7</v>
      </c>
      <c r="Q38" s="85"/>
      <c r="R38" s="51">
        <v>1</v>
      </c>
      <c r="S38" s="83"/>
      <c r="T38" s="51">
        <v>1</v>
      </c>
      <c r="U38" s="83"/>
      <c r="V38" s="85"/>
      <c r="W38" s="85"/>
      <c r="X38" s="51">
        <v>2</v>
      </c>
      <c r="Y38" s="85"/>
      <c r="Z38" s="85"/>
      <c r="AA38" s="85"/>
      <c r="AB38" s="51">
        <v>1</v>
      </c>
      <c r="AC38" s="85"/>
      <c r="AD38" s="85"/>
      <c r="AE38" s="85"/>
      <c r="AF38" s="53"/>
      <c r="AG38" s="67"/>
    </row>
    <row r="39" spans="1:33" ht="76.5" outlineLevel="1" x14ac:dyDescent="0.25">
      <c r="A39" s="55">
        <v>36</v>
      </c>
      <c r="B39" s="56" t="s">
        <v>52</v>
      </c>
      <c r="C39" s="57" t="s">
        <v>43</v>
      </c>
      <c r="D39" s="61" t="s">
        <v>108</v>
      </c>
      <c r="E39" s="57" t="s">
        <v>114</v>
      </c>
      <c r="F39" s="62" t="s">
        <v>182</v>
      </c>
      <c r="G39" s="57" t="s">
        <v>118</v>
      </c>
      <c r="H39" s="58" t="str">
        <f>IFERROR(IF(OR(O39&lt;&gt;"",P39&lt;&gt;"",Q39&lt;&gt;""),"Opt 2: "&amp;VLOOKUP(N39,Deliverables!$A$4:$G$61,3,FALSE)&amp;CHAR(10),"")&amp; IF(S39&lt;&gt;"","Opt 5: "&amp;VLOOKUP(R39,Deliverables!$A$4:$G$61,4,FALSE)&amp;CHAR(10),"")&amp; IF(OR(U39&lt;&gt;"",V39&lt;&gt;"",W39&lt;&gt;""),"Opt 3: "&amp;VLOOKUP(T39,Deliverables!$A$4:$G$61,5,FALSE)&amp;CHAR(10),"")&amp; IF(OR(Y39&lt;&gt;"",Z39&lt;&gt;"",AA39&lt;&gt;""),"Opt 4: "&amp;VLOOKUP(X39,Deliverables!$A$4:$G$61,6,FALSE)&amp;CHAR(10),"")&amp; IF(OR(AC39&lt;&gt;"",AD39&lt;&gt;"",AE39&lt;&gt;""),"Opt 7: "&amp;VLOOKUP(AB39,Deliverables!$A$4:$G$61,7,FALSE),""),"&lt;Autofilled&gt;")</f>
        <v xml:space="preserve">Opt 2: Post WI close
</v>
      </c>
      <c r="I39" s="57" t="s">
        <v>275</v>
      </c>
      <c r="J39" s="57" t="s">
        <v>149</v>
      </c>
      <c r="K39" s="59">
        <v>1</v>
      </c>
      <c r="L39" s="49">
        <f t="shared" si="0"/>
        <v>0.9</v>
      </c>
      <c r="M39" s="50"/>
      <c r="N39" s="138">
        <v>16</v>
      </c>
      <c r="O39" s="83">
        <v>1</v>
      </c>
      <c r="P39" s="85">
        <v>0.8</v>
      </c>
      <c r="Q39" s="85"/>
      <c r="R39" s="51">
        <v>1</v>
      </c>
      <c r="S39" s="83"/>
      <c r="T39" s="51">
        <v>1</v>
      </c>
      <c r="U39" s="83"/>
      <c r="V39" s="85"/>
      <c r="W39" s="85"/>
      <c r="X39" s="51">
        <v>2</v>
      </c>
      <c r="Y39" s="85"/>
      <c r="Z39" s="85"/>
      <c r="AA39" s="85"/>
      <c r="AB39" s="51">
        <v>1</v>
      </c>
      <c r="AC39" s="85"/>
      <c r="AD39" s="85"/>
      <c r="AE39" s="85"/>
      <c r="AF39" s="53"/>
      <c r="AG39" s="67"/>
    </row>
    <row r="40" spans="1:33" ht="51" outlineLevel="1" x14ac:dyDescent="0.25">
      <c r="A40" s="55">
        <v>37</v>
      </c>
      <c r="B40" s="56" t="s">
        <v>52</v>
      </c>
      <c r="C40" s="57" t="s">
        <v>43</v>
      </c>
      <c r="D40" s="61" t="s">
        <v>109</v>
      </c>
      <c r="E40" s="57" t="s">
        <v>156</v>
      </c>
      <c r="F40" s="62" t="s">
        <v>183</v>
      </c>
      <c r="G40" s="57" t="s">
        <v>55</v>
      </c>
      <c r="H40" s="58" t="str">
        <f>IFERROR(IF(OR(O40&lt;&gt;"",P40&lt;&gt;"",Q40&lt;&gt;""),"Opt 2: "&amp;VLOOKUP(N40,Deliverables!$A$4:$G$61,3,FALSE)&amp;CHAR(10),"")&amp; IF(S40&lt;&gt;"","Opt 5: "&amp;VLOOKUP(R40,Deliverables!$A$4:$G$61,4,FALSE)&amp;CHAR(10),"")&amp; IF(OR(U40&lt;&gt;"",V40&lt;&gt;"",W40&lt;&gt;""),"Opt 3: "&amp;VLOOKUP(T40,Deliverables!$A$4:$G$61,5,FALSE)&amp;CHAR(10),"")&amp; IF(OR(Y40&lt;&gt;"",Z40&lt;&gt;"",AA40&lt;&gt;""),"Opt 4: "&amp;VLOOKUP(X40,Deliverables!$A$4:$G$61,6,FALSE)&amp;CHAR(10),"")&amp; IF(OR(AC40&lt;&gt;"",AD40&lt;&gt;"",AE40&lt;&gt;""),"Opt 7: "&amp;VLOOKUP(AB40,Deliverables!$A$4:$G$61,7,FALSE),""),"&lt;Autofilled&gt;")</f>
        <v xml:space="preserve">Opt 2: RAN5#87 (May-20)
</v>
      </c>
      <c r="I40" s="57" t="s">
        <v>201</v>
      </c>
      <c r="J40" s="57"/>
      <c r="K40" s="59">
        <v>1</v>
      </c>
      <c r="L40" s="49">
        <f t="shared" si="0"/>
        <v>1</v>
      </c>
      <c r="M40" s="50"/>
      <c r="N40" s="51">
        <v>7</v>
      </c>
      <c r="O40" s="83">
        <v>1</v>
      </c>
      <c r="P40" s="85">
        <v>1</v>
      </c>
      <c r="Q40" s="85"/>
      <c r="R40" s="51">
        <v>1</v>
      </c>
      <c r="S40" s="83"/>
      <c r="T40" s="51">
        <v>1</v>
      </c>
      <c r="U40" s="83"/>
      <c r="V40" s="85"/>
      <c r="W40" s="85"/>
      <c r="X40" s="51">
        <v>1</v>
      </c>
      <c r="Y40" s="85"/>
      <c r="Z40" s="85"/>
      <c r="AA40" s="85"/>
      <c r="AB40" s="51">
        <v>1</v>
      </c>
      <c r="AC40" s="85"/>
      <c r="AD40" s="85"/>
      <c r="AE40" s="85"/>
      <c r="AF40" s="53"/>
      <c r="AG40" s="67"/>
    </row>
    <row r="41" spans="1:33" ht="178.5" outlineLevel="1" x14ac:dyDescent="0.25">
      <c r="A41" s="55">
        <v>38</v>
      </c>
      <c r="B41" s="56" t="s">
        <v>52</v>
      </c>
      <c r="C41" s="57" t="s">
        <v>43</v>
      </c>
      <c r="D41" s="61" t="s">
        <v>110</v>
      </c>
      <c r="E41" s="57" t="s">
        <v>115</v>
      </c>
      <c r="F41" s="57" t="s">
        <v>184</v>
      </c>
      <c r="G41" s="57" t="s">
        <v>55</v>
      </c>
      <c r="H41" s="58" t="str">
        <f>IFERROR(IF(OR(O41&lt;&gt;"",P41&lt;&gt;"",Q41&lt;&gt;""),"Opt 2: "&amp;VLOOKUP(N41,Deliverables!$A$4:$G$61,3,FALSE)&amp;CHAR(10),"")&amp; IF(S41&lt;&gt;"","Opt 5: "&amp;VLOOKUP(R41,Deliverables!$A$4:$G$61,4,FALSE)&amp;CHAR(10),"")&amp; IF(OR(U41&lt;&gt;"",V41&lt;&gt;"",W41&lt;&gt;""),"Opt 3: "&amp;VLOOKUP(T41,Deliverables!$A$4:$G$61,5,FALSE)&amp;CHAR(10),"")&amp; IF(OR(Y41&lt;&gt;"",Z41&lt;&gt;"",AA41&lt;&gt;""),"Opt 4: "&amp;VLOOKUP(X41,Deliverables!$A$4:$G$61,6,FALSE)&amp;CHAR(10),"")&amp; IF(OR(AC41&lt;&gt;"",AD41&lt;&gt;"",AE41&lt;&gt;""),"Opt 7: "&amp;VLOOKUP(AB41,Deliverables!$A$4:$G$61,7,FALSE),""),"&lt;Autofilled&gt;")</f>
        <v xml:space="preserve">Opt 2: Post WI close
</v>
      </c>
      <c r="I41" s="57" t="s">
        <v>159</v>
      </c>
      <c r="J41" s="57" t="s">
        <v>164</v>
      </c>
      <c r="K41" s="59">
        <v>1</v>
      </c>
      <c r="L41" s="49">
        <f t="shared" si="0"/>
        <v>0.95</v>
      </c>
      <c r="M41" s="50"/>
      <c r="N41" s="138">
        <v>16</v>
      </c>
      <c r="O41" s="83">
        <v>1</v>
      </c>
      <c r="P41" s="85">
        <v>0.9</v>
      </c>
      <c r="Q41" s="85"/>
      <c r="R41" s="51">
        <v>1</v>
      </c>
      <c r="S41" s="83"/>
      <c r="T41" s="51">
        <v>1</v>
      </c>
      <c r="U41" s="83"/>
      <c r="V41" s="85"/>
      <c r="W41" s="85"/>
      <c r="X41" s="51">
        <v>2</v>
      </c>
      <c r="Y41" s="85"/>
      <c r="Z41" s="85"/>
      <c r="AA41" s="85"/>
      <c r="AB41" s="51">
        <v>1</v>
      </c>
      <c r="AC41" s="85"/>
      <c r="AD41" s="85"/>
      <c r="AE41" s="85"/>
      <c r="AF41" s="53"/>
      <c r="AG41" s="67"/>
    </row>
    <row r="42" spans="1:33" ht="76.5" outlineLevel="1" x14ac:dyDescent="0.25">
      <c r="A42" s="55">
        <v>12</v>
      </c>
      <c r="B42" s="56" t="s">
        <v>52</v>
      </c>
      <c r="C42" s="57" t="s">
        <v>43</v>
      </c>
      <c r="D42" s="61" t="s">
        <v>111</v>
      </c>
      <c r="E42" s="57" t="s">
        <v>157</v>
      </c>
      <c r="F42" s="62" t="s">
        <v>185</v>
      </c>
      <c r="G42" s="57" t="s">
        <v>118</v>
      </c>
      <c r="H42" s="58" t="str">
        <f>IFERROR(IF(OR(O42&lt;&gt;"",P42&lt;&gt;"",Q42&lt;&gt;""),"Opt 2: "&amp;VLOOKUP(N42,Deliverables!$A$4:$G$61,3,FALSE)&amp;CHAR(10),"")&amp; IF(S42&lt;&gt;"","Opt 5: "&amp;VLOOKUP(R42,Deliverables!$A$4:$G$61,4,FALSE)&amp;CHAR(10),"")&amp; IF(OR(U42&lt;&gt;"",V42&lt;&gt;"",W42&lt;&gt;""),"Opt 3: "&amp;VLOOKUP(T42,Deliverables!$A$4:$G$61,5,FALSE)&amp;CHAR(10),"")&amp; IF(OR(Y42&lt;&gt;"",Z42&lt;&gt;"",AA42&lt;&gt;""),"Opt 4: "&amp;VLOOKUP(X42,Deliverables!$A$4:$G$61,6,FALSE)&amp;CHAR(10),"")&amp; IF(OR(AC42&lt;&gt;"",AD42&lt;&gt;"",AE42&lt;&gt;""),"Opt 7: "&amp;VLOOKUP(AB42,Deliverables!$A$4:$G$61,7,FALSE),""),"&lt;Autofilled&gt;")</f>
        <v xml:space="preserve">Opt 2: RAN5#91 (May-21)
</v>
      </c>
      <c r="I42" s="57" t="s">
        <v>269</v>
      </c>
      <c r="J42" s="57"/>
      <c r="K42" s="59">
        <v>1</v>
      </c>
      <c r="L42" s="49">
        <f t="shared" si="0"/>
        <v>1</v>
      </c>
      <c r="M42" s="50"/>
      <c r="N42" s="51">
        <v>11</v>
      </c>
      <c r="O42" s="83">
        <v>1</v>
      </c>
      <c r="P42" s="85">
        <v>1</v>
      </c>
      <c r="Q42" s="85"/>
      <c r="R42" s="51">
        <v>1</v>
      </c>
      <c r="S42" s="83"/>
      <c r="T42" s="51">
        <v>1</v>
      </c>
      <c r="U42" s="83"/>
      <c r="V42" s="85"/>
      <c r="W42" s="85"/>
      <c r="X42" s="51">
        <v>1</v>
      </c>
      <c r="Y42" s="85"/>
      <c r="Z42" s="85"/>
      <c r="AA42" s="85"/>
      <c r="AB42" s="51">
        <v>1</v>
      </c>
      <c r="AC42" s="85"/>
      <c r="AD42" s="85"/>
      <c r="AE42" s="85"/>
      <c r="AF42" s="53"/>
      <c r="AG42" s="67"/>
    </row>
    <row r="43" spans="1:33" ht="21" customHeight="1" x14ac:dyDescent="0.25">
      <c r="A43" s="43" t="s">
        <v>75</v>
      </c>
      <c r="B43" s="43"/>
      <c r="C43" s="43"/>
      <c r="D43" s="44"/>
      <c r="E43" s="44"/>
      <c r="F43" s="44"/>
      <c r="G43" s="44"/>
      <c r="H43" s="44" t="str">
        <f>IFERROR(IF(OR(O43&lt;&gt;"",P43&lt;&gt;"",Q43&lt;&gt;""),"Opt 2: "&amp;VLOOKUP(N43,Deliverables!$A$4:$G$61,3,FALSE)&amp;CHAR(10),"")&amp; IF(S43&lt;&gt;"","Opt 5: "&amp;VLOOKUP(R43,Deliverables!$A$4:$G$61,4,FALSE)&amp;CHAR(10),"")&amp; IF(OR(U43&lt;&gt;"",V43&lt;&gt;"",W43&lt;&gt;""),"Opt 3: "&amp;VLOOKUP(T43,Deliverables!$A$4:$G$61,5,FALSE)&amp;CHAR(10),"")&amp; IF(OR(Y43&lt;&gt;"",Z43&lt;&gt;"",AA43&lt;&gt;""),"Opt 4: "&amp;VLOOKUP(X43,Deliverables!$A$4:$G$61,6,FALSE)&amp;CHAR(10),"")&amp; IF(OR(AC43&lt;&gt;"",AD43&lt;&gt;"",AE43&lt;&gt;""),"Opt 7: "&amp;VLOOKUP(AB43,Deliverables!$A$4:$G$61,7,FALSE),""),"&lt;Autofilled&gt;")</f>
        <v/>
      </c>
      <c r="I43" s="44"/>
      <c r="J43" s="44"/>
      <c r="K43" s="44"/>
      <c r="L43" s="44"/>
      <c r="M43" s="44"/>
      <c r="N43" s="44"/>
      <c r="O43" s="44"/>
      <c r="P43" s="44"/>
      <c r="Q43" s="44"/>
      <c r="R43" s="44"/>
      <c r="S43" s="44"/>
      <c r="T43" s="44"/>
      <c r="U43" s="44"/>
      <c r="V43" s="44"/>
      <c r="W43" s="44"/>
      <c r="X43" s="44"/>
      <c r="Y43" s="44"/>
      <c r="Z43" s="44"/>
      <c r="AA43" s="44"/>
      <c r="AB43" s="44"/>
      <c r="AC43" s="44"/>
      <c r="AD43" s="44"/>
      <c r="AE43" s="44"/>
      <c r="AF43" s="45"/>
    </row>
    <row r="44" spans="1:33" outlineLevel="1" x14ac:dyDescent="0.25">
      <c r="A44" s="55"/>
      <c r="B44" s="56"/>
      <c r="C44" s="57" t="s">
        <v>43</v>
      </c>
      <c r="D44" s="57" t="s">
        <v>76</v>
      </c>
      <c r="E44" s="62" t="s">
        <v>73</v>
      </c>
      <c r="F44" s="62" t="s">
        <v>176</v>
      </c>
      <c r="G44" s="57"/>
      <c r="H44" s="58" t="str">
        <f>IFERROR(IF(OR(O44&lt;&gt;"",P44&lt;&gt;"",Q44&lt;&gt;""),"Opt 2: "&amp;VLOOKUP(N44,Deliverables!$A$4:$G$61,3,FALSE)&amp;CHAR(10),"")&amp; IF(S44&lt;&gt;"","Opt 5: "&amp;VLOOKUP(R44,Deliverables!$A$4:$G$61,4,FALSE)&amp;CHAR(10),"")&amp; IF(OR(U44&lt;&gt;"",V44&lt;&gt;"",W44&lt;&gt;""),"Opt 3: "&amp;VLOOKUP(T44,Deliverables!$A$4:$G$61,5,FALSE)&amp;CHAR(10),"")&amp; IF(OR(Y44&lt;&gt;"",Z44&lt;&gt;"",AA44&lt;&gt;""),"Opt 4: "&amp;VLOOKUP(X44,Deliverables!$A$4:$G$61,6,FALSE)&amp;CHAR(10),"")&amp; IF(OR(AC44&lt;&gt;"",AD44&lt;&gt;"",AE44&lt;&gt;""),"Opt 7: "&amp;VLOOKUP(AB44,Deliverables!$A$4:$G$61,7,FALSE),""),"&lt;Autofilled&gt;")</f>
        <v/>
      </c>
      <c r="I44" s="57"/>
      <c r="J44" s="57" t="s">
        <v>77</v>
      </c>
      <c r="K44" s="59">
        <v>0</v>
      </c>
      <c r="L44" s="49" t="str">
        <f t="shared" si="0"/>
        <v/>
      </c>
      <c r="M44" s="50"/>
      <c r="N44" s="51">
        <v>4</v>
      </c>
      <c r="O44" s="52"/>
      <c r="P44" s="85"/>
      <c r="Q44" s="85"/>
      <c r="R44" s="51">
        <v>1</v>
      </c>
      <c r="S44" s="52"/>
      <c r="T44" s="51">
        <v>4</v>
      </c>
      <c r="U44" s="52"/>
      <c r="V44" s="85"/>
      <c r="W44" s="85"/>
      <c r="X44" s="51">
        <v>1</v>
      </c>
      <c r="Y44" s="85"/>
      <c r="Z44" s="85"/>
      <c r="AA44" s="85"/>
      <c r="AB44" s="51">
        <v>1</v>
      </c>
      <c r="AC44" s="85"/>
      <c r="AD44" s="85"/>
      <c r="AE44" s="85"/>
      <c r="AF44" s="53"/>
      <c r="AG44" s="60"/>
    </row>
    <row r="45" spans="1:33" ht="21" customHeight="1" x14ac:dyDescent="0.25">
      <c r="A45" s="43" t="s">
        <v>78</v>
      </c>
      <c r="B45" s="43"/>
      <c r="C45" s="43"/>
      <c r="D45" s="44"/>
      <c r="E45" s="44"/>
      <c r="F45" s="44"/>
      <c r="G45" s="44"/>
      <c r="H45" s="44" t="str">
        <f>IFERROR(IF(OR(O45&lt;&gt;"",P45&lt;&gt;"",Q45&lt;&gt;""),"Opt 2: "&amp;VLOOKUP(N45,Deliverables!$A$4:$G$61,3,FALSE)&amp;CHAR(10),"")&amp; IF(S45&lt;&gt;"","Opt 5: "&amp;VLOOKUP(R45,Deliverables!$A$4:$G$61,4,FALSE)&amp;CHAR(10),"")&amp; IF(OR(U45&lt;&gt;"",V45&lt;&gt;"",W45&lt;&gt;""),"Opt 3: "&amp;VLOOKUP(T45,Deliverables!$A$4:$G$61,5,FALSE)&amp;CHAR(10),"")&amp; IF(OR(Y45&lt;&gt;"",Z45&lt;&gt;"",AA45&lt;&gt;""),"Opt 4: "&amp;VLOOKUP(X45,Deliverables!$A$4:$G$61,6,FALSE)&amp;CHAR(10),"")&amp; IF(OR(AC45&lt;&gt;"",AD45&lt;&gt;"",AE45&lt;&gt;""),"Opt 7: "&amp;VLOOKUP(AB45,Deliverables!$A$4:$G$61,7,FALSE),""),"&lt;Autofilled&gt;")</f>
        <v/>
      </c>
      <c r="I45" s="44"/>
      <c r="J45" s="44"/>
      <c r="K45" s="44"/>
      <c r="L45" s="44"/>
      <c r="M45" s="44"/>
      <c r="N45" s="44"/>
      <c r="O45" s="44"/>
      <c r="P45" s="44"/>
      <c r="Q45" s="44"/>
      <c r="R45" s="44"/>
      <c r="S45" s="44"/>
      <c r="T45" s="44"/>
      <c r="U45" s="44"/>
      <c r="V45" s="44"/>
      <c r="W45" s="44"/>
      <c r="X45" s="44"/>
      <c r="Y45" s="44"/>
      <c r="Z45" s="44"/>
      <c r="AA45" s="44"/>
      <c r="AB45" s="44"/>
      <c r="AC45" s="44"/>
      <c r="AD45" s="44"/>
      <c r="AE45" s="44"/>
      <c r="AF45" s="45"/>
      <c r="AG45" s="54"/>
    </row>
    <row r="46" spans="1:33" ht="25.5" outlineLevel="1" x14ac:dyDescent="0.25">
      <c r="A46" s="55">
        <v>18</v>
      </c>
      <c r="B46" s="56"/>
      <c r="C46" s="57" t="s">
        <v>43</v>
      </c>
      <c r="D46" s="57">
        <v>11.4</v>
      </c>
      <c r="E46" s="62" t="s">
        <v>79</v>
      </c>
      <c r="F46" s="62" t="s">
        <v>51</v>
      </c>
      <c r="G46" s="57" t="s">
        <v>69</v>
      </c>
      <c r="H46" s="58" t="str">
        <f>IFERROR(IF(OR(O46&lt;&gt;"",P46&lt;&gt;"",Q46&lt;&gt;""),"Opt 2: "&amp;VLOOKUP(N46,Deliverables!$A$4:$G$61,3,FALSE)&amp;CHAR(10),"")&amp; IF(S46&lt;&gt;"","Opt 5: "&amp;VLOOKUP(R46,Deliverables!$A$4:$G$61,4,FALSE)&amp;CHAR(10),"")&amp; IF(OR(U46&lt;&gt;"",V46&lt;&gt;"",W46&lt;&gt;""),"Opt 3: "&amp;VLOOKUP(T46,Deliverables!$A$4:$G$61,5,FALSE)&amp;CHAR(10),"")&amp; IF(OR(Y46&lt;&gt;"",Z46&lt;&gt;"",AA46&lt;&gt;""),"Opt 4: "&amp;VLOOKUP(X46,Deliverables!$A$4:$G$61,6,FALSE)&amp;CHAR(10),"")&amp; IF(OR(AC46&lt;&gt;"",AD46&lt;&gt;"",AE46&lt;&gt;""),"Opt 7: "&amp;VLOOKUP(AB46,Deliverables!$A$4:$G$61,7,FALSE),""),"&lt;Autofilled&gt;")</f>
        <v xml:space="preserve">Opt 2: RAN5#84 (Aug-19)
</v>
      </c>
      <c r="I46" s="57"/>
      <c r="J46" s="57"/>
      <c r="K46" s="59">
        <v>0.1</v>
      </c>
      <c r="L46" s="49">
        <f t="shared" si="0"/>
        <v>1</v>
      </c>
      <c r="M46" s="50"/>
      <c r="N46" s="51">
        <v>4</v>
      </c>
      <c r="O46" s="52">
        <v>1</v>
      </c>
      <c r="P46" s="85">
        <v>1</v>
      </c>
      <c r="Q46" s="85"/>
      <c r="R46" s="51">
        <v>1</v>
      </c>
      <c r="S46" s="85"/>
      <c r="T46" s="51">
        <v>1</v>
      </c>
      <c r="U46" s="52"/>
      <c r="V46" s="85"/>
      <c r="W46" s="85"/>
      <c r="X46" s="51">
        <v>1</v>
      </c>
      <c r="Y46" s="85"/>
      <c r="Z46" s="85"/>
      <c r="AA46" s="85"/>
      <c r="AB46" s="51">
        <v>1</v>
      </c>
      <c r="AC46" s="85"/>
      <c r="AD46" s="85"/>
      <c r="AE46" s="85"/>
      <c r="AF46" s="53"/>
    </row>
    <row r="47" spans="1:33" ht="102" outlineLevel="1" x14ac:dyDescent="0.25">
      <c r="A47" s="55">
        <v>14</v>
      </c>
      <c r="B47" s="56" t="s">
        <v>52</v>
      </c>
      <c r="C47" s="57" t="s">
        <v>43</v>
      </c>
      <c r="D47" s="61" t="s">
        <v>88</v>
      </c>
      <c r="E47" s="57" t="s">
        <v>143</v>
      </c>
      <c r="F47" s="62" t="s">
        <v>186</v>
      </c>
      <c r="G47" s="57" t="s">
        <v>69</v>
      </c>
      <c r="H47" s="58" t="str">
        <f>IFERROR(IF(OR(O47&lt;&gt;"",P47&lt;&gt;"",Q47&lt;&gt;""),"Opt 2: "&amp;VLOOKUP(N47,Deliverables!$A$4:$G$61,3,FALSE)&amp;CHAR(10),"")&amp; IF(S47&lt;&gt;"","Opt 5: "&amp;VLOOKUP(R47,Deliverables!$A$4:$G$61,4,FALSE)&amp;CHAR(10),"")&amp; IF(OR(U47&lt;&gt;"",V47&lt;&gt;"",W47&lt;&gt;""),"Opt 3: "&amp;VLOOKUP(T47,Deliverables!$A$4:$G$61,5,FALSE)&amp;CHAR(10),"")&amp; IF(OR(Y47&lt;&gt;"",Z47&lt;&gt;"",AA47&lt;&gt;""),"Opt 4: "&amp;VLOOKUP(X47,Deliverables!$A$4:$G$61,6,FALSE)&amp;CHAR(10),"")&amp; IF(OR(AC47&lt;&gt;"",AD47&lt;&gt;"",AE47&lt;&gt;""),"Opt 7: "&amp;VLOOKUP(AB47,Deliverables!$A$4:$G$61,7,FALSE),""),"&lt;Autofilled&gt;")</f>
        <v xml:space="preserve">Opt 2: RAN5#85 (Nov-19)
</v>
      </c>
      <c r="I47" s="57" t="s">
        <v>270</v>
      </c>
      <c r="J47" s="57" t="s">
        <v>131</v>
      </c>
      <c r="K47" s="59">
        <v>1</v>
      </c>
      <c r="L47" s="49">
        <f t="shared" si="0"/>
        <v>1</v>
      </c>
      <c r="M47" s="50"/>
      <c r="N47" s="51">
        <v>5</v>
      </c>
      <c r="O47" s="52">
        <v>1</v>
      </c>
      <c r="P47" s="85">
        <v>1</v>
      </c>
      <c r="Q47" s="85"/>
      <c r="R47" s="51">
        <v>1</v>
      </c>
      <c r="S47" s="52"/>
      <c r="T47" s="51">
        <v>1</v>
      </c>
      <c r="U47" s="52"/>
      <c r="V47" s="85"/>
      <c r="W47" s="85"/>
      <c r="X47" s="51">
        <v>1</v>
      </c>
      <c r="Y47" s="85"/>
      <c r="Z47" s="85"/>
      <c r="AA47" s="85"/>
      <c r="AB47" s="51">
        <v>1</v>
      </c>
      <c r="AC47" s="85"/>
      <c r="AD47" s="85"/>
      <c r="AE47" s="85"/>
      <c r="AF47" s="53"/>
    </row>
    <row r="48" spans="1:33" ht="89.25" outlineLevel="1" x14ac:dyDescent="0.25">
      <c r="A48" s="55">
        <v>21</v>
      </c>
      <c r="B48" s="56" t="s">
        <v>52</v>
      </c>
      <c r="C48" s="57" t="s">
        <v>43</v>
      </c>
      <c r="D48" s="61" t="s">
        <v>89</v>
      </c>
      <c r="E48" s="57" t="s">
        <v>91</v>
      </c>
      <c r="F48" s="62" t="s">
        <v>187</v>
      </c>
      <c r="G48" s="57" t="s">
        <v>69</v>
      </c>
      <c r="H48" s="58" t="str">
        <f>IFERROR(IF(OR(O48&lt;&gt;"",P48&lt;&gt;"",Q48&lt;&gt;""),"Opt 2: "&amp;VLOOKUP(N48,Deliverables!$A$4:$G$61,3,FALSE)&amp;CHAR(10),"")&amp; IF(S48&lt;&gt;"","Opt 5: "&amp;VLOOKUP(R48,Deliverables!$A$4:$G$61,4,FALSE)&amp;CHAR(10),"")&amp; IF(OR(U48&lt;&gt;"",V48&lt;&gt;"",W48&lt;&gt;""),"Opt 3: "&amp;VLOOKUP(T48,Deliverables!$A$4:$G$61,5,FALSE)&amp;CHAR(10),"")&amp; IF(OR(Y48&lt;&gt;"",Z48&lt;&gt;"",AA48&lt;&gt;""),"Opt 4: "&amp;VLOOKUP(X48,Deliverables!$A$4:$G$61,6,FALSE)&amp;CHAR(10),"")&amp; IF(OR(AC48&lt;&gt;"",AD48&lt;&gt;"",AE48&lt;&gt;""),"Opt 7: "&amp;VLOOKUP(AB48,Deliverables!$A$4:$G$61,7,FALSE),""),"&lt;Autofilled&gt;")</f>
        <v xml:space="preserve">Opt 2: RAN5#85 (Nov-19)
</v>
      </c>
      <c r="I48" s="57" t="s">
        <v>202</v>
      </c>
      <c r="J48" s="57"/>
      <c r="K48" s="59">
        <v>1</v>
      </c>
      <c r="L48" s="49">
        <f t="shared" si="0"/>
        <v>1</v>
      </c>
      <c r="M48" s="50"/>
      <c r="N48" s="51">
        <v>5</v>
      </c>
      <c r="O48" s="82">
        <v>1</v>
      </c>
      <c r="P48" s="85">
        <v>1</v>
      </c>
      <c r="Q48" s="85"/>
      <c r="R48" s="51">
        <v>1</v>
      </c>
      <c r="S48" s="82"/>
      <c r="T48" s="51">
        <v>1</v>
      </c>
      <c r="U48" s="82"/>
      <c r="V48" s="85"/>
      <c r="W48" s="85"/>
      <c r="X48" s="51">
        <v>1</v>
      </c>
      <c r="Y48" s="85"/>
      <c r="Z48" s="85"/>
      <c r="AA48" s="85"/>
      <c r="AB48" s="51">
        <v>1</v>
      </c>
      <c r="AC48" s="85"/>
      <c r="AD48" s="85"/>
      <c r="AE48" s="85"/>
      <c r="AF48" s="53"/>
    </row>
    <row r="49" spans="1:33" ht="63.75" outlineLevel="1" x14ac:dyDescent="0.25">
      <c r="A49" s="128">
        <v>22</v>
      </c>
      <c r="B49" s="105" t="s">
        <v>52</v>
      </c>
      <c r="C49" s="57" t="s">
        <v>43</v>
      </c>
      <c r="D49" s="61" t="s">
        <v>92</v>
      </c>
      <c r="E49" s="57" t="s">
        <v>93</v>
      </c>
      <c r="F49" s="76" t="s">
        <v>188</v>
      </c>
      <c r="G49" s="63" t="s">
        <v>69</v>
      </c>
      <c r="H49" s="58" t="str">
        <f>IFERROR(IF(OR(O49&lt;&gt;"",P49&lt;&gt;"",Q49&lt;&gt;""),"Opt 2: "&amp;VLOOKUP(N49,Deliverables!$A$4:$G$61,3,FALSE)&amp;CHAR(10),"")&amp; IF(S49&lt;&gt;"","Opt 5: "&amp;VLOOKUP(R49,Deliverables!$A$4:$G$61,4,FALSE)&amp;CHAR(10),"")&amp; IF(OR(U49&lt;&gt;"",V49&lt;&gt;"",W49&lt;&gt;""),"Opt 3: "&amp;VLOOKUP(T49,Deliverables!$A$4:$G$61,5,FALSE)&amp;CHAR(10),"")&amp; IF(OR(Y49&lt;&gt;"",Z49&lt;&gt;"",AA49&lt;&gt;""),"Opt 4: "&amp;VLOOKUP(X49,Deliverables!$A$4:$G$61,6,FALSE)&amp;CHAR(10),"")&amp; IF(OR(AC49&lt;&gt;"",AD49&lt;&gt;"",AE49&lt;&gt;""),"Opt 7: "&amp;VLOOKUP(AB49,Deliverables!$A$4:$G$61,7,FALSE),""),"&lt;Autofilled&gt;")</f>
        <v xml:space="preserve">Opt 2: RAN5#85 (Nov-19)
</v>
      </c>
      <c r="I49" s="57" t="s">
        <v>203</v>
      </c>
      <c r="J49" s="57"/>
      <c r="K49" s="59">
        <v>1</v>
      </c>
      <c r="L49" s="49">
        <f t="shared" si="0"/>
        <v>1</v>
      </c>
      <c r="N49" s="51">
        <v>5</v>
      </c>
      <c r="O49" s="83">
        <v>1</v>
      </c>
      <c r="P49" s="85">
        <v>1</v>
      </c>
      <c r="Q49" s="85"/>
      <c r="R49" s="51">
        <v>1</v>
      </c>
      <c r="S49" s="83"/>
      <c r="T49" s="51">
        <v>1</v>
      </c>
      <c r="U49" s="83"/>
      <c r="V49" s="85"/>
      <c r="W49" s="85"/>
      <c r="X49" s="51">
        <v>1</v>
      </c>
      <c r="Y49" s="85"/>
      <c r="Z49" s="85"/>
      <c r="AA49" s="85"/>
      <c r="AB49" s="51">
        <v>1</v>
      </c>
      <c r="AC49" s="85"/>
      <c r="AD49" s="85"/>
      <c r="AE49" s="85"/>
      <c r="AF49" s="65"/>
      <c r="AG49" s="60"/>
    </row>
    <row r="50" spans="1:33" ht="89.25" outlineLevel="1" x14ac:dyDescent="0.25">
      <c r="A50" s="128">
        <v>31</v>
      </c>
      <c r="B50" s="105" t="s">
        <v>52</v>
      </c>
      <c r="C50" s="57" t="s">
        <v>43</v>
      </c>
      <c r="D50" s="61" t="s">
        <v>97</v>
      </c>
      <c r="E50" s="57" t="s">
        <v>144</v>
      </c>
      <c r="F50" s="76" t="s">
        <v>189</v>
      </c>
      <c r="G50" s="63" t="s">
        <v>69</v>
      </c>
      <c r="H50" s="58" t="str">
        <f>IFERROR(IF(OR(O50&lt;&gt;"",P50&lt;&gt;"",Q50&lt;&gt;""),"Opt 2: "&amp;VLOOKUP(N50,Deliverables!$A$4:$G$61,3,FALSE)&amp;CHAR(10),"")&amp; IF(S50&lt;&gt;"","Opt 5: "&amp;VLOOKUP(R50,Deliverables!$A$4:$G$61,4,FALSE)&amp;CHAR(10),"")&amp; IF(OR(U50&lt;&gt;"",V50&lt;&gt;"",W50&lt;&gt;""),"Opt 3: "&amp;VLOOKUP(T50,Deliverables!$A$4:$G$61,5,FALSE)&amp;CHAR(10),"")&amp; IF(OR(Y50&lt;&gt;"",Z50&lt;&gt;"",AA50&lt;&gt;""),"Opt 4: "&amp;VLOOKUP(X50,Deliverables!$A$4:$G$61,6,FALSE)&amp;CHAR(10),"")&amp; IF(OR(AC50&lt;&gt;"",AD50&lt;&gt;"",AE50&lt;&gt;""),"Opt 7: "&amp;VLOOKUP(AB50,Deliverables!$A$4:$G$61,7,FALSE),""),"&lt;Autofilled&gt;")</f>
        <v xml:space="preserve">Opt 2: RAN5#85 (Nov-19)
</v>
      </c>
      <c r="I50" s="57" t="s">
        <v>204</v>
      </c>
      <c r="J50" s="57" t="s">
        <v>132</v>
      </c>
      <c r="K50" s="59">
        <v>1</v>
      </c>
      <c r="L50" s="49">
        <f t="shared" si="0"/>
        <v>1</v>
      </c>
      <c r="N50" s="51">
        <v>5</v>
      </c>
      <c r="O50" s="83">
        <v>1</v>
      </c>
      <c r="P50" s="85">
        <v>1</v>
      </c>
      <c r="Q50" s="85"/>
      <c r="R50" s="51">
        <v>1</v>
      </c>
      <c r="S50" s="83"/>
      <c r="T50" s="51">
        <v>1</v>
      </c>
      <c r="U50" s="83"/>
      <c r="V50" s="85"/>
      <c r="W50" s="85"/>
      <c r="X50" s="51">
        <v>1</v>
      </c>
      <c r="Y50" s="85"/>
      <c r="Z50" s="85"/>
      <c r="AA50" s="85"/>
      <c r="AB50" s="51">
        <v>1</v>
      </c>
      <c r="AC50" s="85"/>
      <c r="AD50" s="85"/>
      <c r="AE50" s="85"/>
      <c r="AF50" s="65"/>
      <c r="AG50" s="60"/>
    </row>
    <row r="51" spans="1:33" ht="76.5" outlineLevel="1" x14ac:dyDescent="0.25">
      <c r="A51" s="128">
        <v>23</v>
      </c>
      <c r="B51" s="105" t="s">
        <v>52</v>
      </c>
      <c r="C51" s="57" t="s">
        <v>43</v>
      </c>
      <c r="D51" s="61" t="s">
        <v>98</v>
      </c>
      <c r="E51" s="57" t="s">
        <v>128</v>
      </c>
      <c r="F51" s="76" t="s">
        <v>190</v>
      </c>
      <c r="G51" s="63" t="s">
        <v>69</v>
      </c>
      <c r="H51" s="58" t="str">
        <f>IFERROR(IF(OR(O51&lt;&gt;"",P51&lt;&gt;"",Q51&lt;&gt;""),"Opt 2: "&amp;VLOOKUP(N51,Deliverables!$A$4:$G$61,3,FALSE)&amp;CHAR(10),"")&amp; IF(S51&lt;&gt;"","Opt 5: "&amp;VLOOKUP(R51,Deliverables!$A$4:$G$61,4,FALSE)&amp;CHAR(10),"")&amp; IF(OR(U51&lt;&gt;"",V51&lt;&gt;"",W51&lt;&gt;""),"Opt 3: "&amp;VLOOKUP(T51,Deliverables!$A$4:$G$61,5,FALSE)&amp;CHAR(10),"")&amp; IF(OR(Y51&lt;&gt;"",Z51&lt;&gt;"",AA51&lt;&gt;""),"Opt 4: "&amp;VLOOKUP(X51,Deliverables!$A$4:$G$61,6,FALSE)&amp;CHAR(10),"")&amp; IF(OR(AC51&lt;&gt;"",AD51&lt;&gt;"",AE51&lt;&gt;""),"Opt 7: "&amp;VLOOKUP(AB51,Deliverables!$A$4:$G$61,7,FALSE),""),"&lt;Autofilled&gt;")</f>
        <v xml:space="preserve">Opt 2: RAN5#85 (Nov-19)
</v>
      </c>
      <c r="I51" s="57" t="s">
        <v>205</v>
      </c>
      <c r="J51" s="63"/>
      <c r="K51" s="59">
        <v>1</v>
      </c>
      <c r="L51" s="49">
        <f t="shared" si="0"/>
        <v>1</v>
      </c>
      <c r="N51" s="51">
        <v>5</v>
      </c>
      <c r="O51" s="83">
        <v>1</v>
      </c>
      <c r="P51" s="85">
        <v>1</v>
      </c>
      <c r="Q51" s="85"/>
      <c r="R51" s="51">
        <v>1</v>
      </c>
      <c r="S51" s="83"/>
      <c r="T51" s="51">
        <v>1</v>
      </c>
      <c r="U51" s="83"/>
      <c r="V51" s="85"/>
      <c r="W51" s="85"/>
      <c r="X51" s="51">
        <v>1</v>
      </c>
      <c r="Y51" s="85"/>
      <c r="Z51" s="85"/>
      <c r="AA51" s="85"/>
      <c r="AB51" s="51">
        <v>1</v>
      </c>
      <c r="AC51" s="85"/>
      <c r="AD51" s="85"/>
      <c r="AE51" s="85"/>
      <c r="AF51" s="65"/>
      <c r="AG51" s="60"/>
    </row>
    <row r="52" spans="1:33" ht="63.75" outlineLevel="1" x14ac:dyDescent="0.25">
      <c r="A52" s="128">
        <v>24</v>
      </c>
      <c r="B52" s="105" t="s">
        <v>52</v>
      </c>
      <c r="C52" s="57" t="s">
        <v>43</v>
      </c>
      <c r="D52" s="61" t="s">
        <v>99</v>
      </c>
      <c r="E52" s="57" t="s">
        <v>94</v>
      </c>
      <c r="F52" s="76" t="s">
        <v>191</v>
      </c>
      <c r="G52" s="63" t="s">
        <v>69</v>
      </c>
      <c r="H52" s="58" t="str">
        <f>IFERROR(IF(OR(O52&lt;&gt;"",P52&lt;&gt;"",Q52&lt;&gt;""),"Opt 2: "&amp;VLOOKUP(N52,Deliverables!$A$4:$G$61,3,FALSE)&amp;CHAR(10),"")&amp; IF(S52&lt;&gt;"","Opt 5: "&amp;VLOOKUP(R52,Deliverables!$A$4:$G$61,4,FALSE)&amp;CHAR(10),"")&amp; IF(OR(U52&lt;&gt;"",V52&lt;&gt;"",W52&lt;&gt;""),"Opt 3: "&amp;VLOOKUP(T52,Deliverables!$A$4:$G$61,5,FALSE)&amp;CHAR(10),"")&amp; IF(OR(Y52&lt;&gt;"",Z52&lt;&gt;"",AA52&lt;&gt;""),"Opt 4: "&amp;VLOOKUP(X52,Deliverables!$A$4:$G$61,6,FALSE)&amp;CHAR(10),"")&amp; IF(OR(AC52&lt;&gt;"",AD52&lt;&gt;"",AE52&lt;&gt;""),"Opt 7: "&amp;VLOOKUP(AB52,Deliverables!$A$4:$G$61,7,FALSE),""),"&lt;Autofilled&gt;")</f>
        <v xml:space="preserve">Opt 2: RAN5#85 (Nov-19)
</v>
      </c>
      <c r="I52" s="57" t="s">
        <v>162</v>
      </c>
      <c r="J52" s="63"/>
      <c r="K52" s="59">
        <v>1</v>
      </c>
      <c r="L52" s="49">
        <f t="shared" si="0"/>
        <v>1</v>
      </c>
      <c r="N52" s="51">
        <v>5</v>
      </c>
      <c r="O52" s="83">
        <v>1</v>
      </c>
      <c r="P52" s="85">
        <v>1</v>
      </c>
      <c r="Q52" s="85"/>
      <c r="R52" s="51">
        <v>1</v>
      </c>
      <c r="S52" s="83"/>
      <c r="T52" s="51">
        <v>1</v>
      </c>
      <c r="U52" s="83"/>
      <c r="V52" s="85"/>
      <c r="W52" s="85"/>
      <c r="X52" s="51">
        <v>1</v>
      </c>
      <c r="Y52" s="85"/>
      <c r="Z52" s="85"/>
      <c r="AA52" s="85"/>
      <c r="AB52" s="51">
        <v>1</v>
      </c>
      <c r="AC52" s="85"/>
      <c r="AD52" s="85"/>
      <c r="AE52" s="85"/>
      <c r="AF52" s="65"/>
      <c r="AG52" s="60"/>
    </row>
    <row r="53" spans="1:33" ht="63.75" outlineLevel="1" x14ac:dyDescent="0.25">
      <c r="A53" s="128">
        <v>42</v>
      </c>
      <c r="B53" s="105"/>
      <c r="C53" s="57" t="s">
        <v>43</v>
      </c>
      <c r="D53" s="61" t="s">
        <v>133</v>
      </c>
      <c r="E53" s="57" t="s">
        <v>95</v>
      </c>
      <c r="F53" s="76"/>
      <c r="G53" s="63" t="s">
        <v>69</v>
      </c>
      <c r="H53" s="58" t="str">
        <f>IFERROR(IF(OR(O53&lt;&gt;"",P53&lt;&gt;"",Q53&lt;&gt;""),"Opt 2: "&amp;VLOOKUP(N53,Deliverables!$A$4:$G$61,3,FALSE)&amp;CHAR(10),"")&amp; IF(S53&lt;&gt;"","Opt 5: "&amp;VLOOKUP(R53,Deliverables!$A$4:$G$61,4,FALSE)&amp;CHAR(10),"")&amp; IF(OR(U53&lt;&gt;"",V53&lt;&gt;"",W53&lt;&gt;""),"Opt 3: "&amp;VLOOKUP(T53,Deliverables!$A$4:$G$61,5,FALSE)&amp;CHAR(10),"")&amp; IF(OR(Y53&lt;&gt;"",Z53&lt;&gt;"",AA53&lt;&gt;""),"Opt 4: "&amp;VLOOKUP(X53,Deliverables!$A$4:$G$61,6,FALSE)&amp;CHAR(10),"")&amp; IF(OR(AC53&lt;&gt;"",AD53&lt;&gt;"",AE53&lt;&gt;""),"Opt 7: "&amp;VLOOKUP(AB53,Deliverables!$A$4:$G$61,7,FALSE),""),"&lt;Autofilled&gt;")</f>
        <v/>
      </c>
      <c r="I53" s="63"/>
      <c r="J53" s="63" t="s">
        <v>141</v>
      </c>
      <c r="K53" s="59">
        <v>0</v>
      </c>
      <c r="L53" s="49" t="str">
        <f t="shared" si="0"/>
        <v/>
      </c>
      <c r="N53" s="51">
        <v>6</v>
      </c>
      <c r="O53" s="83"/>
      <c r="P53" s="85"/>
      <c r="Q53" s="85"/>
      <c r="R53" s="51">
        <v>1</v>
      </c>
      <c r="S53" s="83"/>
      <c r="T53" s="51">
        <v>1</v>
      </c>
      <c r="U53" s="83"/>
      <c r="V53" s="85"/>
      <c r="W53" s="85"/>
      <c r="X53" s="51">
        <v>1</v>
      </c>
      <c r="Y53" s="85"/>
      <c r="Z53" s="85"/>
      <c r="AA53" s="85"/>
      <c r="AB53" s="51">
        <v>1</v>
      </c>
      <c r="AC53" s="85"/>
      <c r="AD53" s="85"/>
      <c r="AE53" s="85"/>
      <c r="AF53" s="65"/>
      <c r="AG53" s="60"/>
    </row>
    <row r="54" spans="1:33" ht="51" outlineLevel="1" x14ac:dyDescent="0.25">
      <c r="A54" s="128">
        <v>43</v>
      </c>
      <c r="B54" s="105"/>
      <c r="C54" s="57" t="s">
        <v>43</v>
      </c>
      <c r="D54" s="61" t="s">
        <v>134</v>
      </c>
      <c r="E54" s="57" t="s">
        <v>96</v>
      </c>
      <c r="F54" s="76"/>
      <c r="G54" s="63" t="s">
        <v>69</v>
      </c>
      <c r="H54" s="58" t="str">
        <f>IFERROR(IF(OR(O54&lt;&gt;"",P54&lt;&gt;"",Q54&lt;&gt;""),"Opt 2: "&amp;VLOOKUP(N54,Deliverables!$A$4:$G$61,3,FALSE)&amp;CHAR(10),"")&amp; IF(S54&lt;&gt;"","Opt 5: "&amp;VLOOKUP(R54,Deliverables!$A$4:$G$61,4,FALSE)&amp;CHAR(10),"")&amp; IF(OR(U54&lt;&gt;"",V54&lt;&gt;"",W54&lt;&gt;""),"Opt 3: "&amp;VLOOKUP(T54,Deliverables!$A$4:$G$61,5,FALSE)&amp;CHAR(10),"")&amp; IF(OR(Y54&lt;&gt;"",Z54&lt;&gt;"",AA54&lt;&gt;""),"Opt 4: "&amp;VLOOKUP(X54,Deliverables!$A$4:$G$61,6,FALSE)&amp;CHAR(10),"")&amp; IF(OR(AC54&lt;&gt;"",AD54&lt;&gt;"",AE54&lt;&gt;""),"Opt 7: "&amp;VLOOKUP(AB54,Deliverables!$A$4:$G$61,7,FALSE),""),"&lt;Autofilled&gt;")</f>
        <v/>
      </c>
      <c r="I54" s="63"/>
      <c r="J54" s="63" t="s">
        <v>142</v>
      </c>
      <c r="K54" s="59">
        <v>0</v>
      </c>
      <c r="L54" s="49" t="str">
        <f t="shared" si="0"/>
        <v/>
      </c>
      <c r="N54" s="51">
        <v>6</v>
      </c>
      <c r="O54" s="83"/>
      <c r="P54" s="85"/>
      <c r="Q54" s="85"/>
      <c r="R54" s="51">
        <v>1</v>
      </c>
      <c r="S54" s="83"/>
      <c r="T54" s="51">
        <v>1</v>
      </c>
      <c r="U54" s="83"/>
      <c r="V54" s="85"/>
      <c r="W54" s="85"/>
      <c r="X54" s="51">
        <v>1</v>
      </c>
      <c r="Y54" s="85"/>
      <c r="Z54" s="85"/>
      <c r="AA54" s="85"/>
      <c r="AB54" s="51">
        <v>1</v>
      </c>
      <c r="AC54" s="85"/>
      <c r="AD54" s="85"/>
      <c r="AE54" s="85"/>
      <c r="AF54" s="65"/>
      <c r="AG54" s="60"/>
    </row>
    <row r="55" spans="1:33" ht="51" outlineLevel="1" x14ac:dyDescent="0.25">
      <c r="A55" s="128">
        <v>27</v>
      </c>
      <c r="B55" s="105" t="s">
        <v>52</v>
      </c>
      <c r="C55" s="57" t="s">
        <v>43</v>
      </c>
      <c r="D55" s="61" t="s">
        <v>102</v>
      </c>
      <c r="E55" s="57" t="s">
        <v>145</v>
      </c>
      <c r="F55" s="76" t="s">
        <v>192</v>
      </c>
      <c r="G55" s="63" t="s">
        <v>69</v>
      </c>
      <c r="H55" s="58" t="str">
        <f>IFERROR(IF(OR(O55&lt;&gt;"",P55&lt;&gt;"",Q55&lt;&gt;""),"Opt 2: "&amp;VLOOKUP(N55,Deliverables!$A$4:$G$61,3,FALSE)&amp;CHAR(10),"")&amp; IF(S55&lt;&gt;"","Opt 5: "&amp;VLOOKUP(R55,Deliverables!$A$4:$G$61,4,FALSE)&amp;CHAR(10),"")&amp; IF(OR(U55&lt;&gt;"",V55&lt;&gt;"",W55&lt;&gt;""),"Opt 3: "&amp;VLOOKUP(T55,Deliverables!$A$4:$G$61,5,FALSE)&amp;CHAR(10),"")&amp; IF(OR(Y55&lt;&gt;"",Z55&lt;&gt;"",AA55&lt;&gt;""),"Opt 4: "&amp;VLOOKUP(X55,Deliverables!$A$4:$G$61,6,FALSE)&amp;CHAR(10),"")&amp; IF(OR(AC55&lt;&gt;"",AD55&lt;&gt;"",AE55&lt;&gt;""),"Opt 7: "&amp;VLOOKUP(AB55,Deliverables!$A$4:$G$61,7,FALSE),""),"&lt;Autofilled&gt;")</f>
        <v xml:space="preserve">Opt 2: RAN5#88 (Aug-20)
</v>
      </c>
      <c r="I55" s="57" t="s">
        <v>206</v>
      </c>
      <c r="J55" s="63"/>
      <c r="K55" s="59">
        <v>1</v>
      </c>
      <c r="L55" s="49">
        <f t="shared" si="0"/>
        <v>1</v>
      </c>
      <c r="N55" s="51">
        <v>8</v>
      </c>
      <c r="O55" s="83">
        <v>1</v>
      </c>
      <c r="P55" s="85">
        <v>1</v>
      </c>
      <c r="Q55" s="85"/>
      <c r="R55" s="51">
        <v>1</v>
      </c>
      <c r="S55" s="83"/>
      <c r="T55" s="51">
        <v>1</v>
      </c>
      <c r="U55" s="83"/>
      <c r="V55" s="85"/>
      <c r="W55" s="85"/>
      <c r="X55" s="51">
        <v>1</v>
      </c>
      <c r="Y55" s="85"/>
      <c r="Z55" s="85"/>
      <c r="AA55" s="85"/>
      <c r="AB55" s="51">
        <v>1</v>
      </c>
      <c r="AC55" s="85"/>
      <c r="AD55" s="85"/>
      <c r="AE55" s="85"/>
      <c r="AF55" s="65"/>
      <c r="AG55" s="60"/>
    </row>
    <row r="56" spans="1:33" ht="25.5" outlineLevel="1" x14ac:dyDescent="0.25">
      <c r="A56" s="128">
        <v>29</v>
      </c>
      <c r="B56" s="105" t="s">
        <v>52</v>
      </c>
      <c r="C56" s="57" t="s">
        <v>43</v>
      </c>
      <c r="D56" s="61" t="s">
        <v>100</v>
      </c>
      <c r="E56" s="57" t="s">
        <v>137</v>
      </c>
      <c r="F56" s="76" t="s">
        <v>193</v>
      </c>
      <c r="G56" s="63" t="s">
        <v>69</v>
      </c>
      <c r="H56" s="58" t="str">
        <f>IFERROR(IF(OR(O56&lt;&gt;"",P56&lt;&gt;"",Q56&lt;&gt;""),"Opt 2: "&amp;VLOOKUP(N56,Deliverables!$A$4:$G$61,3,FALSE)&amp;CHAR(10),"")&amp; IF(S56&lt;&gt;"","Opt 5: "&amp;VLOOKUP(R56,Deliverables!$A$4:$G$61,4,FALSE)&amp;CHAR(10),"")&amp; IF(OR(U56&lt;&gt;"",V56&lt;&gt;"",W56&lt;&gt;""),"Opt 3: "&amp;VLOOKUP(T56,Deliverables!$A$4:$G$61,5,FALSE)&amp;CHAR(10),"")&amp; IF(OR(Y56&lt;&gt;"",Z56&lt;&gt;"",AA56&lt;&gt;""),"Opt 4: "&amp;VLOOKUP(X56,Deliverables!$A$4:$G$61,6,FALSE)&amp;CHAR(10),"")&amp; IF(OR(AC56&lt;&gt;"",AD56&lt;&gt;"",AE56&lt;&gt;""),"Opt 7: "&amp;VLOOKUP(AB56,Deliverables!$A$4:$G$61,7,FALSE),""),"&lt;Autofilled&gt;")</f>
        <v xml:space="preserve">Opt 2: RAN5#87 (May-20)
</v>
      </c>
      <c r="I56" s="57" t="s">
        <v>136</v>
      </c>
      <c r="J56" s="63" t="s">
        <v>147</v>
      </c>
      <c r="K56" s="59">
        <v>1</v>
      </c>
      <c r="L56" s="49">
        <f t="shared" si="0"/>
        <v>1</v>
      </c>
      <c r="N56" s="51">
        <v>7</v>
      </c>
      <c r="O56" s="83">
        <v>1</v>
      </c>
      <c r="P56" s="85">
        <v>1</v>
      </c>
      <c r="Q56" s="85"/>
      <c r="R56" s="51">
        <v>1</v>
      </c>
      <c r="S56" s="83"/>
      <c r="T56" s="51">
        <v>1</v>
      </c>
      <c r="U56" s="83"/>
      <c r="V56" s="85"/>
      <c r="W56" s="85"/>
      <c r="X56" s="51">
        <v>1</v>
      </c>
      <c r="Y56" s="85"/>
      <c r="Z56" s="85"/>
      <c r="AA56" s="85"/>
      <c r="AB56" s="51">
        <v>1</v>
      </c>
      <c r="AC56" s="85"/>
      <c r="AD56" s="85"/>
      <c r="AE56" s="85"/>
      <c r="AF56" s="65"/>
      <c r="AG56" s="60"/>
    </row>
    <row r="57" spans="1:33" ht="204" outlineLevel="1" x14ac:dyDescent="0.25">
      <c r="A57" s="128">
        <v>39</v>
      </c>
      <c r="B57" s="105" t="s">
        <v>52</v>
      </c>
      <c r="C57" s="57" t="s">
        <v>43</v>
      </c>
      <c r="D57" s="61" t="s">
        <v>101</v>
      </c>
      <c r="E57" s="57" t="s">
        <v>135</v>
      </c>
      <c r="F57" s="58" t="s">
        <v>194</v>
      </c>
      <c r="G57" s="63" t="s">
        <v>69</v>
      </c>
      <c r="H57" s="58" t="str">
        <f>IFERROR(IF(OR(O57&lt;&gt;"",P57&lt;&gt;"",Q57&lt;&gt;""),"Opt 2: "&amp;VLOOKUP(N57,Deliverables!$A$4:$G$61,3,FALSE)&amp;CHAR(10),"")&amp; IF(S57&lt;&gt;"","Opt 5: "&amp;VLOOKUP(R57,Deliverables!$A$4:$G$61,4,FALSE)&amp;CHAR(10),"")&amp; IF(OR(U57&lt;&gt;"",V57&lt;&gt;"",W57&lt;&gt;""),"Opt 3: "&amp;VLOOKUP(T57,Deliverables!$A$4:$G$61,5,FALSE)&amp;CHAR(10),"")&amp; IF(OR(Y57&lt;&gt;"",Z57&lt;&gt;"",AA57&lt;&gt;""),"Opt 4: "&amp;VLOOKUP(X57,Deliverables!$A$4:$G$61,6,FALSE)&amp;CHAR(10),"")&amp; IF(OR(AC57&lt;&gt;"",AD57&lt;&gt;"",AE57&lt;&gt;""),"Opt 7: "&amp;VLOOKUP(AB57,Deliverables!$A$4:$G$61,7,FALSE),""),"&lt;Autofilled&gt;")</f>
        <v xml:space="preserve">Opt 2: RAN5#87 (May-20)
</v>
      </c>
      <c r="I57" s="57" t="s">
        <v>160</v>
      </c>
      <c r="J57" s="63" t="s">
        <v>147</v>
      </c>
      <c r="K57" s="59">
        <v>1</v>
      </c>
      <c r="L57" s="49">
        <f t="shared" si="0"/>
        <v>1</v>
      </c>
      <c r="N57" s="51">
        <v>7</v>
      </c>
      <c r="O57" s="85">
        <v>1</v>
      </c>
      <c r="P57" s="85">
        <v>1</v>
      </c>
      <c r="Q57" s="85"/>
      <c r="R57" s="51">
        <v>1</v>
      </c>
      <c r="S57" s="85"/>
      <c r="T57" s="51">
        <v>1</v>
      </c>
      <c r="U57" s="85"/>
      <c r="V57" s="85"/>
      <c r="W57" s="85"/>
      <c r="X57" s="51">
        <v>1</v>
      </c>
      <c r="Y57" s="85"/>
      <c r="Z57" s="85"/>
      <c r="AA57" s="85"/>
      <c r="AB57" s="51">
        <v>1</v>
      </c>
      <c r="AC57" s="85"/>
      <c r="AD57" s="85"/>
      <c r="AE57" s="85"/>
      <c r="AF57" s="65"/>
      <c r="AG57" s="60"/>
    </row>
    <row r="58" spans="1:33" outlineLevel="1" x14ac:dyDescent="0.25">
      <c r="A58" s="128">
        <v>28</v>
      </c>
      <c r="B58" s="105" t="s">
        <v>52</v>
      </c>
      <c r="C58" s="57" t="s">
        <v>43</v>
      </c>
      <c r="D58" s="61" t="s">
        <v>103</v>
      </c>
      <c r="E58" s="47" t="s">
        <v>271</v>
      </c>
      <c r="F58" s="76"/>
      <c r="G58" s="63"/>
      <c r="H58" s="58"/>
      <c r="I58" s="47" t="s">
        <v>272</v>
      </c>
      <c r="J58" s="63"/>
      <c r="K58" s="59">
        <v>1</v>
      </c>
      <c r="L58" s="49"/>
      <c r="N58" s="51"/>
      <c r="O58" s="83"/>
      <c r="P58" s="85"/>
      <c r="Q58" s="85"/>
      <c r="R58" s="51">
        <v>1</v>
      </c>
      <c r="S58" s="83"/>
      <c r="T58" s="51">
        <v>1</v>
      </c>
      <c r="U58" s="83"/>
      <c r="V58" s="85"/>
      <c r="W58" s="85"/>
      <c r="X58" s="51">
        <v>1</v>
      </c>
      <c r="Y58" s="85"/>
      <c r="Z58" s="85"/>
      <c r="AA58" s="85"/>
      <c r="AB58" s="51">
        <v>1</v>
      </c>
      <c r="AC58" s="85"/>
      <c r="AD58" s="85"/>
      <c r="AE58" s="85"/>
      <c r="AF58" s="65"/>
      <c r="AG58" s="60"/>
    </row>
    <row r="59" spans="1:33" ht="63.75" outlineLevel="1" x14ac:dyDescent="0.25">
      <c r="A59" s="128">
        <v>30</v>
      </c>
      <c r="B59" s="105" t="s">
        <v>52</v>
      </c>
      <c r="C59" s="57" t="s">
        <v>43</v>
      </c>
      <c r="D59" s="61" t="s">
        <v>146</v>
      </c>
      <c r="E59" s="57" t="s">
        <v>250</v>
      </c>
      <c r="F59" s="76" t="s">
        <v>195</v>
      </c>
      <c r="G59" s="63" t="s">
        <v>69</v>
      </c>
      <c r="H59" s="58" t="str">
        <f>IFERROR(IF(OR(O59&lt;&gt;"",P59&lt;&gt;"",Q59&lt;&gt;""),"Opt 2: "&amp;VLOOKUP(N59,Deliverables!$A$4:$G$61,3,FALSE)&amp;CHAR(10),"")&amp; IF(S59&lt;&gt;"","Opt 5: "&amp;VLOOKUP(R59,Deliverables!$A$4:$G$61,4,FALSE)&amp;CHAR(10),"")&amp; IF(OR(U59&lt;&gt;"",V59&lt;&gt;"",W59&lt;&gt;""),"Opt 3: "&amp;VLOOKUP(T59,Deliverables!$A$4:$G$61,5,FALSE)&amp;CHAR(10),"")&amp; IF(OR(Y59&lt;&gt;"",Z59&lt;&gt;"",AA59&lt;&gt;""),"Opt 4: "&amp;VLOOKUP(X59,Deliverables!$A$4:$G$61,6,FALSE)&amp;CHAR(10),"")&amp; IF(OR(AC59&lt;&gt;"",AD59&lt;&gt;"",AE59&lt;&gt;""),"Opt 7: "&amp;VLOOKUP(AB59,Deliverables!$A$4:$G$61,7,FALSE),""),"&lt;Autofilled&gt;")</f>
        <v xml:space="preserve">Opt 2: RAN5#90 (Feb-21)
</v>
      </c>
      <c r="I59" s="58" t="s">
        <v>161</v>
      </c>
      <c r="J59" s="114" t="s">
        <v>273</v>
      </c>
      <c r="K59" s="59">
        <v>1</v>
      </c>
      <c r="L59" s="49">
        <f t="shared" ref="L59" si="4">IF(COUNT(O59,P59,Q59,S59,U59,V59,W59,Y59,Z59,AA59,AC59,AD59,AE59)&gt;0,SUM(O59,P59,Q59,S59,U59,V59,W59,Y59,Z59,AA59,AC59,AD59,AE59)/COUNT(O59,P59,Q59,S59,U59,V59,W59,Y59,Z59,AA59,AC59,AD59,AE59),"")</f>
        <v>1</v>
      </c>
      <c r="N59" s="51">
        <v>10</v>
      </c>
      <c r="O59" s="85">
        <v>1</v>
      </c>
      <c r="P59" s="85">
        <v>1</v>
      </c>
      <c r="Q59" s="85"/>
      <c r="R59" s="51">
        <v>1</v>
      </c>
      <c r="S59" s="85"/>
      <c r="T59" s="51">
        <v>1</v>
      </c>
      <c r="U59" s="85"/>
      <c r="V59" s="85"/>
      <c r="W59" s="85"/>
      <c r="X59" s="51">
        <v>1</v>
      </c>
      <c r="Y59" s="85"/>
      <c r="Z59" s="85"/>
      <c r="AA59" s="85"/>
      <c r="AB59" s="51">
        <v>1</v>
      </c>
      <c r="AC59" s="85"/>
      <c r="AD59" s="85"/>
      <c r="AE59" s="85"/>
      <c r="AF59" s="65"/>
      <c r="AG59" s="60"/>
    </row>
    <row r="60" spans="1:33" ht="63.75" outlineLevel="1" x14ac:dyDescent="0.25">
      <c r="A60" s="142">
        <v>46</v>
      </c>
      <c r="B60" s="143" t="s">
        <v>52</v>
      </c>
      <c r="C60" s="47" t="s">
        <v>43</v>
      </c>
      <c r="D60" s="144" t="s">
        <v>245</v>
      </c>
      <c r="E60" s="47" t="s">
        <v>247</v>
      </c>
      <c r="F60" s="145"/>
      <c r="G60" s="114" t="s">
        <v>246</v>
      </c>
      <c r="H60" s="131" t="str">
        <f>IFERROR(IF(OR(O60&lt;&gt;"",P60&lt;&gt;"",Q60&lt;&gt;""),"Opt 2: "&amp;VLOOKUP(N60,Deliverables!$A$4:$G$61,3,FALSE)&amp;CHAR(10),"")&amp; IF(S60&lt;&gt;"","Opt 5: "&amp;VLOOKUP(R60,Deliverables!$A$4:$G$61,4,FALSE)&amp;CHAR(10),"")&amp; IF(OR(U60&lt;&gt;"",V60&lt;&gt;"",W60&lt;&gt;""),"Opt 3: "&amp;VLOOKUP(T60,Deliverables!$A$4:$G$61,5,FALSE)&amp;CHAR(10),"")&amp; IF(OR(Y60&lt;&gt;"",Z60&lt;&gt;"",AA60&lt;&gt;""),"Opt 4: "&amp;VLOOKUP(X60,Deliverables!$A$4:$G$61,6,FALSE)&amp;CHAR(10),"")&amp; IF(OR(AC60&lt;&gt;"",AD60&lt;&gt;"",AE60&lt;&gt;""),"Opt 7: "&amp;VLOOKUP(AB60,Deliverables!$A$4:$G$61,7,FALSE),""),"&lt;Autofilled&gt;")</f>
        <v xml:space="preserve">Opt 2: RAN5#94 (Feb-22)
</v>
      </c>
      <c r="I60" s="131" t="s">
        <v>280</v>
      </c>
      <c r="J60" s="114"/>
      <c r="K60" s="59">
        <v>1</v>
      </c>
      <c r="L60" s="49">
        <f t="shared" si="0"/>
        <v>1</v>
      </c>
      <c r="N60" s="51">
        <v>14</v>
      </c>
      <c r="O60" s="83">
        <v>1</v>
      </c>
      <c r="P60" s="85">
        <v>1</v>
      </c>
      <c r="Q60" s="85"/>
      <c r="R60" s="51">
        <v>1</v>
      </c>
      <c r="S60" s="85"/>
      <c r="T60" s="51">
        <v>1</v>
      </c>
      <c r="U60" s="83"/>
      <c r="V60" s="85"/>
      <c r="W60" s="85"/>
      <c r="X60" s="51">
        <v>1</v>
      </c>
      <c r="Y60" s="85"/>
      <c r="Z60" s="85"/>
      <c r="AA60" s="85"/>
      <c r="AB60" s="51">
        <v>1</v>
      </c>
      <c r="AC60" s="85"/>
      <c r="AD60" s="85"/>
      <c r="AE60" s="85"/>
      <c r="AF60" s="65"/>
      <c r="AG60" s="60"/>
    </row>
    <row r="61" spans="1:33" ht="21" customHeight="1" x14ac:dyDescent="0.25">
      <c r="A61" s="129" t="s">
        <v>232</v>
      </c>
      <c r="B61" s="129"/>
      <c r="C61" s="129"/>
      <c r="D61" s="130"/>
      <c r="E61" s="130"/>
      <c r="F61" s="130"/>
      <c r="G61" s="44"/>
      <c r="H61" s="44" t="str">
        <f>IFERROR(IF(OR(O61&lt;&gt;"",P61&lt;&gt;"",Q61&lt;&gt;""),"Opt 2: "&amp;VLOOKUP(N61,Deliverables!$A$4:$G$61,3,FALSE)&amp;CHAR(10),"")&amp; IF(S61&lt;&gt;"","Opt 5: "&amp;VLOOKUP(R61,Deliverables!$A$4:$G$61,4,FALSE)&amp;CHAR(10),"")&amp; IF(OR(U61&lt;&gt;"",V61&lt;&gt;"",W61&lt;&gt;""),"Opt 3: "&amp;VLOOKUP(T61,Deliverables!$A$4:$G$61,5,FALSE)&amp;CHAR(10),"")&amp; IF(OR(Y61&lt;&gt;"",Z61&lt;&gt;"",AA61&lt;&gt;""),"Opt 4: "&amp;VLOOKUP(X61,Deliverables!$A$4:$G$61,6,FALSE)&amp;CHAR(10),"")&amp; IF(OR(AC61&lt;&gt;"",AD61&lt;&gt;"",AE61&lt;&gt;""),"Opt 7: "&amp;VLOOKUP(AB61,Deliverables!$A$4:$G$61,7,FALSE),""),"&lt;Autofilled&gt;")</f>
        <v/>
      </c>
      <c r="I61" s="44"/>
      <c r="J61" s="44"/>
      <c r="K61" s="44"/>
      <c r="L61" s="44"/>
      <c r="M61" s="44"/>
      <c r="N61" s="44"/>
      <c r="O61" s="44"/>
      <c r="P61" s="44"/>
      <c r="Q61" s="44"/>
      <c r="R61" s="44"/>
      <c r="S61" s="44"/>
      <c r="T61" s="44"/>
      <c r="U61" s="44"/>
      <c r="V61" s="44"/>
      <c r="W61" s="44"/>
      <c r="X61" s="44"/>
      <c r="Y61" s="44"/>
      <c r="Z61" s="44"/>
      <c r="AA61" s="44"/>
      <c r="AB61" s="44"/>
      <c r="AC61" s="44"/>
      <c r="AD61" s="44"/>
      <c r="AE61" s="44"/>
      <c r="AF61" s="45"/>
      <c r="AG61" s="54"/>
    </row>
    <row r="62" spans="1:33" s="141" customFormat="1" ht="38.25" outlineLevel="1" x14ac:dyDescent="0.25">
      <c r="A62" s="133">
        <v>44</v>
      </c>
      <c r="B62" s="134" t="s">
        <v>52</v>
      </c>
      <c r="C62" s="117" t="s">
        <v>43</v>
      </c>
      <c r="D62" s="117" t="s">
        <v>234</v>
      </c>
      <c r="E62" s="135" t="s">
        <v>233</v>
      </c>
      <c r="F62" s="135" t="s">
        <v>236</v>
      </c>
      <c r="G62" s="117" t="s">
        <v>253</v>
      </c>
      <c r="H62" s="116" t="str">
        <f>IFERROR(IF(OR(O62&lt;&gt;"",P62&lt;&gt;"",Q62&lt;&gt;""),"Opt 2: "&amp;VLOOKUP(N62,Deliverables!$A$4:$G$61,3,FALSE)&amp;CHAR(10),"")&amp; IF(S62&lt;&gt;"","Opt 5: "&amp;VLOOKUP(R62,Deliverables!$A$4:$G$61,4,FALSE)&amp;CHAR(10),"")&amp; IF(OR(U62&lt;&gt;"",V62&lt;&gt;"",W62&lt;&gt;""),"Opt 3: "&amp;VLOOKUP(T62,Deliverables!$A$4:$G$61,5,FALSE)&amp;CHAR(10),"")&amp; IF(OR(Y62&lt;&gt;"",Z62&lt;&gt;"",AA62&lt;&gt;""),"Opt 4: "&amp;VLOOKUP(X62,Deliverables!$A$4:$G$61,6,FALSE)&amp;CHAR(10),"")&amp; IF(OR(AC62&lt;&gt;"",AD62&lt;&gt;"",AE62&lt;&gt;""),"Opt 7: "&amp;VLOOKUP(AB62,Deliverables!$A$4:$G$61,7,FALSE),""),"&lt;Autofilled&gt;")</f>
        <v xml:space="preserve">Opt 2: RAN5#93 (Nov-21)
</v>
      </c>
      <c r="I62" s="117" t="s">
        <v>277</v>
      </c>
      <c r="J62" s="117"/>
      <c r="K62" s="59">
        <v>1</v>
      </c>
      <c r="L62" s="136">
        <f t="shared" ref="L62:L63" si="5">IF(COUNT(O62,P62,Q62,S62,U62,V62,W62,Y62,Z62,AA62,AC62,AD62,AE62)&gt;0,SUM(O62,P62,Q62,S62,U62,V62,W62,Y62,Z62,AA62,AC62,AD62,AE62)/COUNT(O62,P62,Q62,S62,U62,V62,W62,Y62,Z62,AA62,AC62,AD62,AE62),"")</f>
        <v>1</v>
      </c>
      <c r="M62" s="137"/>
      <c r="N62" s="138">
        <v>13</v>
      </c>
      <c r="O62" s="115">
        <v>1</v>
      </c>
      <c r="P62" s="115">
        <v>1</v>
      </c>
      <c r="Q62" s="115"/>
      <c r="R62" s="138">
        <v>1</v>
      </c>
      <c r="S62" s="115"/>
      <c r="T62" s="138">
        <v>1</v>
      </c>
      <c r="U62" s="115"/>
      <c r="V62" s="115"/>
      <c r="W62" s="115"/>
      <c r="X62" s="138">
        <v>1</v>
      </c>
      <c r="Y62" s="115"/>
      <c r="Z62" s="115"/>
      <c r="AA62" s="115"/>
      <c r="AB62" s="138">
        <v>1</v>
      </c>
      <c r="AC62" s="115"/>
      <c r="AD62" s="115"/>
      <c r="AE62" s="115"/>
      <c r="AF62" s="139"/>
      <c r="AG62" s="140"/>
    </row>
    <row r="63" spans="1:33" s="141" customFormat="1" ht="25.5" outlineLevel="1" x14ac:dyDescent="0.25">
      <c r="A63" s="133">
        <v>45</v>
      </c>
      <c r="B63" s="134" t="s">
        <v>52</v>
      </c>
      <c r="C63" s="117" t="s">
        <v>43</v>
      </c>
      <c r="D63" s="117" t="s">
        <v>235</v>
      </c>
      <c r="E63" s="135" t="s">
        <v>237</v>
      </c>
      <c r="F63" s="135" t="s">
        <v>238</v>
      </c>
      <c r="G63" s="117" t="s">
        <v>253</v>
      </c>
      <c r="H63" s="116" t="str">
        <f>IFERROR(IF(OR(O63&lt;&gt;"",P63&lt;&gt;"",Q63&lt;&gt;""),"Opt 2: "&amp;VLOOKUP(N63,Deliverables!$A$4:$G$61,3,FALSE)&amp;CHAR(10),"")&amp; IF(S63&lt;&gt;"","Opt 5: "&amp;VLOOKUP(R63,Deliverables!$A$4:$G$61,4,FALSE)&amp;CHAR(10),"")&amp; IF(OR(U63&lt;&gt;"",V63&lt;&gt;"",W63&lt;&gt;""),"Opt 3: "&amp;VLOOKUP(T63,Deliverables!$A$4:$G$61,5,FALSE)&amp;CHAR(10),"")&amp; IF(OR(Y63&lt;&gt;"",Z63&lt;&gt;"",AA63&lt;&gt;""),"Opt 4: "&amp;VLOOKUP(X63,Deliverables!$A$4:$G$61,6,FALSE)&amp;CHAR(10),"")&amp; IF(OR(AC63&lt;&gt;"",AD63&lt;&gt;"",AE63&lt;&gt;""),"Opt 7: "&amp;VLOOKUP(AB63,Deliverables!$A$4:$G$61,7,FALSE),""),"&lt;Autofilled&gt;")</f>
        <v xml:space="preserve">Opt 2: RAN5#93 (Nov-21)
</v>
      </c>
      <c r="I63" s="117" t="s">
        <v>240</v>
      </c>
      <c r="J63" s="117"/>
      <c r="K63" s="59">
        <v>1</v>
      </c>
      <c r="L63" s="136">
        <f t="shared" si="5"/>
        <v>1</v>
      </c>
      <c r="M63" s="137"/>
      <c r="N63" s="138">
        <v>13</v>
      </c>
      <c r="O63" s="115">
        <v>1</v>
      </c>
      <c r="P63" s="115">
        <v>1</v>
      </c>
      <c r="Q63" s="115"/>
      <c r="R63" s="138">
        <v>1</v>
      </c>
      <c r="S63" s="115"/>
      <c r="T63" s="138">
        <v>1</v>
      </c>
      <c r="U63" s="115"/>
      <c r="V63" s="115"/>
      <c r="W63" s="115"/>
      <c r="X63" s="138">
        <v>1</v>
      </c>
      <c r="Y63" s="115"/>
      <c r="Z63" s="115"/>
      <c r="AA63" s="115"/>
      <c r="AB63" s="138">
        <v>1</v>
      </c>
      <c r="AC63" s="115"/>
      <c r="AD63" s="115"/>
      <c r="AE63" s="115"/>
      <c r="AF63" s="139"/>
      <c r="AG63" s="140"/>
    </row>
    <row r="64" spans="1:33" s="141" customFormat="1" ht="25.5" outlineLevel="1" x14ac:dyDescent="0.25">
      <c r="A64" s="146">
        <v>47</v>
      </c>
      <c r="B64" s="46" t="s">
        <v>52</v>
      </c>
      <c r="C64" s="47" t="s">
        <v>43</v>
      </c>
      <c r="D64" s="47" t="s">
        <v>248</v>
      </c>
      <c r="E64" s="75" t="s">
        <v>249</v>
      </c>
      <c r="F64" s="75" t="s">
        <v>238</v>
      </c>
      <c r="G64" s="47" t="s">
        <v>253</v>
      </c>
      <c r="H64" s="131" t="str">
        <f>IFERROR(IF(OR(O64&lt;&gt;"",P64&lt;&gt;"",Q64&lt;&gt;""),"Opt 2: "&amp;VLOOKUP(N64,Deliverables!$A$4:$G$61,3,FALSE)&amp;CHAR(10),"")&amp; IF(S64&lt;&gt;"","Opt 5: "&amp;VLOOKUP(R64,Deliverables!$A$4:$G$61,4,FALSE)&amp;CHAR(10),"")&amp; IF(OR(U64&lt;&gt;"",V64&lt;&gt;"",W64&lt;&gt;""),"Opt 3: "&amp;VLOOKUP(T64,Deliverables!$A$4:$G$61,5,FALSE)&amp;CHAR(10),"")&amp; IF(OR(Y64&lt;&gt;"",Z64&lt;&gt;"",AA64&lt;&gt;""),"Opt 4: "&amp;VLOOKUP(X64,Deliverables!$A$4:$G$61,6,FALSE)&amp;CHAR(10),"")&amp; IF(OR(AC64&lt;&gt;"",AD64&lt;&gt;"",AE64&lt;&gt;""),"Opt 7: "&amp;VLOOKUP(AB64,Deliverables!$A$4:$G$61,7,FALSE),""),"&lt;Autofilled&gt;")</f>
        <v xml:space="preserve">Opt 2: -
</v>
      </c>
      <c r="I64" s="47" t="s">
        <v>279</v>
      </c>
      <c r="J64" s="47"/>
      <c r="K64" s="59">
        <v>1</v>
      </c>
      <c r="L64" s="136">
        <f t="shared" ref="L64" si="6">IF(COUNT(O64,P64,Q64,S64,U64,V64,W64,Y64,Z64,AA64,AC64,AD64,AE64)&gt;0,SUM(O64,P64,Q64,S64,U64,V64,W64,Y64,Z64,AA64,AC64,AD64,AE64)/COUNT(O64,P64,Q64,S64,U64,V64,W64,Y64,Z64,AA64,AC64,AD64,AE64),"")</f>
        <v>1</v>
      </c>
      <c r="M64" s="137"/>
      <c r="N64" s="138">
        <v>15</v>
      </c>
      <c r="O64" s="115">
        <v>1</v>
      </c>
      <c r="P64" s="115">
        <v>1</v>
      </c>
      <c r="Q64" s="115"/>
      <c r="R64" s="138">
        <v>1</v>
      </c>
      <c r="S64" s="115"/>
      <c r="T64" s="138">
        <v>1</v>
      </c>
      <c r="U64" s="115"/>
      <c r="V64" s="115"/>
      <c r="W64" s="115"/>
      <c r="X64" s="138">
        <v>1</v>
      </c>
      <c r="Y64" s="115"/>
      <c r="Z64" s="115"/>
      <c r="AA64" s="115"/>
      <c r="AB64" s="138">
        <v>1</v>
      </c>
      <c r="AC64" s="115"/>
      <c r="AD64" s="115"/>
      <c r="AE64" s="115"/>
      <c r="AF64" s="139"/>
      <c r="AG64" s="140"/>
    </row>
    <row r="65" spans="1:33" ht="21" customHeight="1" x14ac:dyDescent="0.25">
      <c r="A65" s="129" t="s">
        <v>239</v>
      </c>
      <c r="B65" s="43"/>
      <c r="C65" s="43"/>
      <c r="D65" s="44"/>
      <c r="E65" s="44"/>
      <c r="F65" s="44"/>
      <c r="G65" s="44"/>
      <c r="H65" s="44" t="str">
        <f>IFERROR(IF(OR(O65&lt;&gt;"",P65&lt;&gt;"",Q65&lt;&gt;""),"Opt 2: "&amp;VLOOKUP(N65,Deliverables!$A$4:$G$61,3,FALSE)&amp;CHAR(10),"")&amp; IF(S65&lt;&gt;"","Opt 5: "&amp;VLOOKUP(R65,Deliverables!$A$4:$G$61,4,FALSE)&amp;CHAR(10),"")&amp; IF(OR(U65&lt;&gt;"",V65&lt;&gt;"",W65&lt;&gt;""),"Opt 3: "&amp;VLOOKUP(T65,Deliverables!$A$4:$G$61,5,FALSE)&amp;CHAR(10),"")&amp; IF(OR(Y65&lt;&gt;"",Z65&lt;&gt;"",AA65&lt;&gt;""),"Opt 4: "&amp;VLOOKUP(X65,Deliverables!$A$4:$G$61,6,FALSE)&amp;CHAR(10),"")&amp; IF(OR(AC65&lt;&gt;"",AD65&lt;&gt;"",AE65&lt;&gt;""),"Opt 7: "&amp;VLOOKUP(AB65,Deliverables!$A$4:$G$61,7,FALSE),""),"&lt;Autofilled&gt;")</f>
        <v/>
      </c>
      <c r="I65" s="44"/>
      <c r="J65" s="44"/>
      <c r="K65" s="44"/>
      <c r="L65" s="44"/>
      <c r="M65" s="44"/>
      <c r="N65" s="44"/>
      <c r="O65" s="44"/>
      <c r="P65" s="44"/>
      <c r="Q65" s="44"/>
      <c r="R65" s="44"/>
      <c r="S65" s="44"/>
      <c r="T65" s="44"/>
      <c r="U65" s="44"/>
      <c r="V65" s="44"/>
      <c r="W65" s="44"/>
      <c r="X65" s="44"/>
      <c r="Y65" s="44"/>
      <c r="Z65" s="44"/>
      <c r="AA65" s="44"/>
      <c r="AB65" s="44"/>
      <c r="AC65" s="44"/>
      <c r="AD65" s="44"/>
      <c r="AE65" s="44"/>
      <c r="AF65" s="45"/>
      <c r="AG65" s="54"/>
    </row>
    <row r="66" spans="1:33" outlineLevel="1" x14ac:dyDescent="0.25">
      <c r="A66" s="55"/>
      <c r="B66" s="56"/>
      <c r="C66" s="57" t="s">
        <v>43</v>
      </c>
      <c r="D66" s="57" t="s">
        <v>76</v>
      </c>
      <c r="E66" s="62" t="s">
        <v>73</v>
      </c>
      <c r="F66" s="62" t="s">
        <v>176</v>
      </c>
      <c r="G66" s="57"/>
      <c r="H66" s="58" t="str">
        <f>IFERROR(IF(OR(O66&lt;&gt;"",P66&lt;&gt;"",Q66&lt;&gt;""),"Opt 2: "&amp;VLOOKUP(N66,Deliverables!$A$4:$G$61,3,FALSE)&amp;CHAR(10),"")&amp; IF(S66&lt;&gt;"","Opt 5: "&amp;VLOOKUP(R66,Deliverables!$A$4:$G$61,4,FALSE)&amp;CHAR(10),"")&amp; IF(OR(U66&lt;&gt;"",V66&lt;&gt;"",W66&lt;&gt;""),"Opt 3: "&amp;VLOOKUP(T66,Deliverables!$A$4:$G$61,5,FALSE)&amp;CHAR(10),"")&amp; IF(OR(Y66&lt;&gt;"",Z66&lt;&gt;"",AA66&lt;&gt;""),"Opt 4: "&amp;VLOOKUP(X66,Deliverables!$A$4:$G$61,6,FALSE)&amp;CHAR(10),"")&amp; IF(OR(AC66&lt;&gt;"",AD66&lt;&gt;"",AE66&lt;&gt;""),"Opt 7: "&amp;VLOOKUP(AB66,Deliverables!$A$4:$G$61,7,FALSE),""),"&lt;Autofilled&gt;")</f>
        <v/>
      </c>
      <c r="I66" s="57"/>
      <c r="J66" s="57"/>
      <c r="K66" s="59">
        <v>1</v>
      </c>
      <c r="L66" s="49" t="str">
        <f t="shared" ref="L66" si="7">IF(COUNT(O66,P66,Q66,S66,U66,V66,W66,Y66,Z66,AA66,AC66,AD66,AE66)&gt;0,SUM(O66,P66,Q66,S66,U66,V66,W66,Y66,Z66,AA66,AC66,AD66,AE66)/COUNT(O66,P66,Q66,S66,U66,V66,W66,Y66,Z66,AA66,AC66,AD66,AE66),"")</f>
        <v/>
      </c>
      <c r="M66" s="50"/>
      <c r="N66" s="51">
        <v>1</v>
      </c>
      <c r="O66" s="85"/>
      <c r="P66" s="85"/>
      <c r="Q66" s="85"/>
      <c r="R66" s="51">
        <v>1</v>
      </c>
      <c r="S66" s="85"/>
      <c r="T66" s="51">
        <v>1</v>
      </c>
      <c r="U66" s="85"/>
      <c r="V66" s="85"/>
      <c r="W66" s="85"/>
      <c r="X66" s="51">
        <v>1</v>
      </c>
      <c r="Y66" s="85"/>
      <c r="Z66" s="85"/>
      <c r="AA66" s="85"/>
      <c r="AB66" s="51">
        <v>1</v>
      </c>
      <c r="AC66" s="85"/>
      <c r="AD66" s="85"/>
      <c r="AE66" s="85"/>
      <c r="AF66" s="53"/>
    </row>
    <row r="67" spans="1:33" ht="15" customHeight="1" x14ac:dyDescent="0.25">
      <c r="A67" s="68" t="s">
        <v>80</v>
      </c>
      <c r="B67" s="38"/>
      <c r="C67" s="38"/>
      <c r="D67" s="21"/>
      <c r="E67" s="21"/>
      <c r="F67" s="21"/>
      <c r="G67" s="21"/>
      <c r="H67" s="21"/>
      <c r="I67" s="21"/>
      <c r="J67" s="21"/>
      <c r="K67" s="21"/>
      <c r="L67" s="21"/>
      <c r="M67" s="21"/>
      <c r="N67" s="69"/>
      <c r="O67" s="69"/>
      <c r="P67" s="69"/>
      <c r="Q67" s="69"/>
      <c r="R67" s="69"/>
      <c r="S67" s="70"/>
      <c r="T67" s="70"/>
      <c r="U67" s="70"/>
      <c r="V67" s="70"/>
      <c r="W67" s="70"/>
      <c r="X67" s="70"/>
      <c r="Y67" s="70"/>
      <c r="Z67" s="70"/>
      <c r="AA67" s="70"/>
      <c r="AB67" s="70"/>
      <c r="AC67" s="70"/>
      <c r="AD67" s="70"/>
      <c r="AE67" s="70"/>
      <c r="AF67" s="70"/>
      <c r="AG67" s="67"/>
    </row>
    <row r="68" spans="1:33" x14ac:dyDescent="0.25">
      <c r="AG68" s="54"/>
    </row>
    <row r="69" spans="1:33" x14ac:dyDescent="0.25">
      <c r="AG69" s="54"/>
    </row>
    <row r="70" spans="1:33" x14ac:dyDescent="0.25">
      <c r="AG70" s="54"/>
    </row>
    <row r="100" spans="33:33" x14ac:dyDescent="0.25">
      <c r="AG100" s="71"/>
    </row>
    <row r="101" spans="33:33" x14ac:dyDescent="0.25">
      <c r="AG101" s="22"/>
    </row>
    <row r="102" spans="33:33" x14ac:dyDescent="0.25">
      <c r="AG102" s="72"/>
    </row>
  </sheetData>
  <sheetProtection autoFilter="0"/>
  <protectedRanges>
    <protectedRange sqref="AF19:AF26 AF28 AF49:AF60" name="Range2"/>
    <protectedRange sqref="I23:J25 G19:G26 D19:D28 I28:J28 G28 I49:I50 I21:I22 J26:J27 D33:D42 I51:J60 G49:G60 D47:D60 J19:J22 I26" name="Range1_1"/>
    <protectedRange sqref="E19:E26 E28" name="Range1_2"/>
    <protectedRange sqref="AG68" name="Range2_1"/>
    <protectedRange sqref="AG67 AG69:AG70" name="Range2_1_1"/>
    <protectedRange sqref="O44:Q44 S44 U44:W44 U17:W28 O17:Q28 S17:S28 S32:S42 AH44:DF44 Y32:AA42 AF27 AH30:DF30 S30 U30:W30 Y30:AA30 AC44:AF44 S46:S60 AH17:DF18 AF17:AF18 AH46:DF48 AF46:AF48 Y44:AA44 AC30:AF30 O30:Q30 AH27:DF27 O32:Q42 U32:W42 AH32:DF42 AC32:AF42 AH66:DF66 Y66:AA66 O66:Q66 S66 U66:W66 AC66:AF66 Y62:AA64 AH62:DF64 S62:S64 U62:W64 O62:Q64 AC62:AF64 Y46:AA60 U46:W60 O46:Q60 AC46:AE60 AC17:AE28 Y17:AA28" name="Range2_2"/>
    <protectedRange sqref="I44:J44 I30:J30 J49:J50 I17:J18 I46:J48 I27 I32:J42 I66:J66 I62:J64 I19:I20" name="Range1_3"/>
    <protectedRange sqref="AG14:AG16" name="Range2_1_2"/>
    <protectedRange sqref="AG45 AG61 AG29 AG33:AG42 AG65" name="Range2_1_1_1"/>
    <protectedRange sqref="X44 R44 T44 AB53:AB54 N44 T17:T28 R17:R18 R32 R46 N32 N58 X17:X18 AB17:AB18 X32 X46 AB46 R53:R54 X53:X54 T30 T32:T42 N66 X66 R66 T66 AB66 R60 AB60 T62:T64 AB62:AB64 N62:N64 X62:X64 R62:R64 T46:T60 N46:N55 N17:N27 N36:N39 N41:N42" name="Range2_3"/>
    <protectedRange sqref="O15:Q15 S15 U15:W15 AH15:DA15 Y15:AA15 AC15:AF15" name="Range2_4"/>
    <protectedRange sqref="I15:J15" name="Range1"/>
    <protectedRange sqref="R15 T15 AB15 N15 N40 X15 R30 X30 R47:R52 AB30 X47:X52 N28 AB44 AB47:AB52 N30 N33:N35 R33:R42 X33:X42 AB32:AB42 N56:N57 N59:N60 R55:R59 X55:X60 AB55:AB59 R19:R28 X19:X28 AB19:AB28" name="Range2_3_1"/>
  </protectedRanges>
  <autoFilter ref="A13:AF67" xr:uid="{00000000-0009-0000-0000-000001000000}"/>
  <dataConsolidate/>
  <mergeCells count="30">
    <mergeCell ref="F4:G4"/>
    <mergeCell ref="H12:L12"/>
    <mergeCell ref="AG1:AG8"/>
    <mergeCell ref="N2:AE2"/>
    <mergeCell ref="N3:Q4"/>
    <mergeCell ref="R7:S7"/>
    <mergeCell ref="U9:W9"/>
    <mergeCell ref="R10:S10"/>
    <mergeCell ref="T6:W6"/>
    <mergeCell ref="R6:S6"/>
    <mergeCell ref="AC9:AE9"/>
    <mergeCell ref="O9:Q9"/>
    <mergeCell ref="R9:S9"/>
    <mergeCell ref="Y9:AA10"/>
    <mergeCell ref="T3:W4"/>
    <mergeCell ref="AB6:AE6"/>
    <mergeCell ref="N5:S5"/>
    <mergeCell ref="A1:A2"/>
    <mergeCell ref="N1:AE1"/>
    <mergeCell ref="N6:Q6"/>
    <mergeCell ref="AB3:AE4"/>
    <mergeCell ref="X6:AA6"/>
    <mergeCell ref="R3:S4"/>
    <mergeCell ref="T5:AE5"/>
    <mergeCell ref="X3:AA4"/>
    <mergeCell ref="B1:M2"/>
    <mergeCell ref="B3:M3"/>
    <mergeCell ref="B4:E4"/>
    <mergeCell ref="B5:E5"/>
    <mergeCell ref="F5:G5"/>
  </mergeCells>
  <phoneticPr fontId="7" type="noConversion"/>
  <conditionalFormatting sqref="L17:L19 AC27:AD28 Y28:Z28 L46:L58 Y56:Z58 Y55 L21:L22 L25:L28">
    <cfRule type="expression" dxfId="2618" priority="3348" stopIfTrue="1">
      <formula>L17=""</formula>
    </cfRule>
    <cfRule type="expression" dxfId="2617" priority="3349" stopIfTrue="1">
      <formula>L17&lt;=0</formula>
    </cfRule>
    <cfRule type="expression" dxfId="2616" priority="3350" stopIfTrue="1">
      <formula>L17&lt;1</formula>
    </cfRule>
    <cfRule type="expression" dxfId="2615" priority="3351">
      <formula>L17&gt;=1</formula>
    </cfRule>
  </conditionalFormatting>
  <conditionalFormatting sqref="N15 N44 N30 R30 X30 AB30 N32:N33 T27 AB19 X19 R19 N17:N19 N35:N36 N60 N46:N58 T57 R55:R58 X55:X58 AB55:AB58 N21:N22 R21:R22 X21:X22 AB21:AB22 AB25:AB28 X25:X28 R25:R28 N25:N28 N40 N42">
    <cfRule type="expression" dxfId="2614" priority="5370" stopIfTrue="1">
      <formula>O15=""</formula>
    </cfRule>
    <cfRule type="expression" dxfId="2613" priority="5371" stopIfTrue="1">
      <formula>AND(O15&lt;&gt;"",N15&lt;1)</formula>
    </cfRule>
    <cfRule type="expression" dxfId="2612" priority="5372">
      <formula>AND(O15&lt;&gt;"",N15&gt;=1)</formula>
    </cfRule>
  </conditionalFormatting>
  <conditionalFormatting sqref="R10">
    <cfRule type="expression" dxfId="2611" priority="5355" stopIfTrue="1">
      <formula>R10=""</formula>
    </cfRule>
    <cfRule type="expression" dxfId="2610" priority="5356" stopIfTrue="1">
      <formula>R10&lt;=0</formula>
    </cfRule>
    <cfRule type="expression" dxfId="2609" priority="5357" stopIfTrue="1">
      <formula>R10&lt;1</formula>
    </cfRule>
    <cfRule type="expression" dxfId="2608" priority="5358">
      <formula>R10&gt;=1</formula>
    </cfRule>
  </conditionalFormatting>
  <conditionalFormatting sqref="R10">
    <cfRule type="expression" dxfId="2607" priority="5359" stopIfTrue="1">
      <formula>R10=""</formula>
    </cfRule>
    <cfRule type="expression" dxfId="2606" priority="5360" stopIfTrue="1">
      <formula>R10&lt;=0</formula>
    </cfRule>
    <cfRule type="expression" dxfId="2605" priority="5361" stopIfTrue="1">
      <formula>R10&lt;1</formula>
    </cfRule>
    <cfRule type="expression" dxfId="2604" priority="5362">
      <formula>R10&gt;=1</formula>
    </cfRule>
  </conditionalFormatting>
  <conditionalFormatting sqref="O17:Q17 S17">
    <cfRule type="expression" dxfId="2603" priority="5335" stopIfTrue="1">
      <formula>O17=""</formula>
    </cfRule>
    <cfRule type="expression" dxfId="2602" priority="5336" stopIfTrue="1">
      <formula>O17&lt;=0</formula>
    </cfRule>
    <cfRule type="expression" dxfId="2601" priority="5337" stopIfTrue="1">
      <formula>O17&lt;1</formula>
    </cfRule>
    <cfRule type="expression" dxfId="2600" priority="5338">
      <formula>O17&gt;=1</formula>
    </cfRule>
  </conditionalFormatting>
  <conditionalFormatting sqref="O17:Q17 S17">
    <cfRule type="expression" dxfId="2599" priority="5331" stopIfTrue="1">
      <formula>O17=""</formula>
    </cfRule>
    <cfRule type="expression" dxfId="2598" priority="5332" stopIfTrue="1">
      <formula>O17&lt;=0</formula>
    </cfRule>
    <cfRule type="expression" dxfId="2597" priority="5333" stopIfTrue="1">
      <formula>O17&lt;1</formula>
    </cfRule>
    <cfRule type="expression" dxfId="2596" priority="5334">
      <formula>O17&gt;=1</formula>
    </cfRule>
  </conditionalFormatting>
  <conditionalFormatting sqref="R17">
    <cfRule type="expression" dxfId="2595" priority="5325" stopIfTrue="1">
      <formula>S17=""</formula>
    </cfRule>
    <cfRule type="expression" dxfId="2594" priority="5326" stopIfTrue="1">
      <formula>AND(S17&lt;&gt;"",R17&lt;1)</formula>
    </cfRule>
    <cfRule type="expression" dxfId="2593" priority="5327">
      <formula>AND(S17&lt;&gt;"",R17&gt;=1)</formula>
    </cfRule>
  </conditionalFormatting>
  <conditionalFormatting sqref="T17">
    <cfRule type="expression" dxfId="2592" priority="5322" stopIfTrue="1">
      <formula>U17=""</formula>
    </cfRule>
    <cfRule type="expression" dxfId="2591" priority="5323" stopIfTrue="1">
      <formula>AND(U17&lt;&gt;"",T17&lt;1)</formula>
    </cfRule>
    <cfRule type="expression" dxfId="2590" priority="5324">
      <formula>AND(U17&lt;&gt;"",T17&gt;=1)</formula>
    </cfRule>
  </conditionalFormatting>
  <conditionalFormatting sqref="O47:Q47 S47 U47:W47">
    <cfRule type="expression" dxfId="2589" priority="5312" stopIfTrue="1">
      <formula>O47=""</formula>
    </cfRule>
    <cfRule type="expression" dxfId="2588" priority="5313" stopIfTrue="1">
      <formula>O47&lt;=0</formula>
    </cfRule>
    <cfRule type="expression" dxfId="2587" priority="5314" stopIfTrue="1">
      <formula>O47&lt;1</formula>
    </cfRule>
    <cfRule type="expression" dxfId="2586" priority="5315">
      <formula>O47&gt;=1</formula>
    </cfRule>
  </conditionalFormatting>
  <conditionalFormatting sqref="O47:Q47 S47 U47:W47">
    <cfRule type="expression" dxfId="2585" priority="5308" stopIfTrue="1">
      <formula>O47=""</formula>
    </cfRule>
    <cfRule type="expression" dxfId="2584" priority="5309" stopIfTrue="1">
      <formula>O47&lt;=0</formula>
    </cfRule>
    <cfRule type="expression" dxfId="2583" priority="5310" stopIfTrue="1">
      <formula>O47&lt;1</formula>
    </cfRule>
    <cfRule type="expression" dxfId="2582" priority="5311">
      <formula>O47&gt;=1</formula>
    </cfRule>
  </conditionalFormatting>
  <conditionalFormatting sqref="T47">
    <cfRule type="expression" dxfId="2581" priority="5299" stopIfTrue="1">
      <formula>U47=""</formula>
    </cfRule>
    <cfRule type="expression" dxfId="2580" priority="5300" stopIfTrue="1">
      <formula>AND(U47&lt;&gt;"",T47&lt;1)</formula>
    </cfRule>
    <cfRule type="expression" dxfId="2579" priority="5301">
      <formula>AND(U47&lt;&gt;"",T47&gt;=1)</formula>
    </cfRule>
  </conditionalFormatting>
  <conditionalFormatting sqref="Y18">
    <cfRule type="expression" dxfId="2578" priority="3306" stopIfTrue="1">
      <formula>Y18=""</formula>
    </cfRule>
    <cfRule type="expression" dxfId="2577" priority="3307" stopIfTrue="1">
      <formula>Y18&lt;=0</formula>
    </cfRule>
    <cfRule type="expression" dxfId="2576" priority="3308" stopIfTrue="1">
      <formula>Y18&lt;1</formula>
    </cfRule>
    <cfRule type="expression" dxfId="2575" priority="3309">
      <formula>Y18&gt;=1</formula>
    </cfRule>
  </conditionalFormatting>
  <conditionalFormatting sqref="O15:Q15 S15 U15:W15">
    <cfRule type="expression" dxfId="2574" priority="5260" stopIfTrue="1">
      <formula>O15=""</formula>
    </cfRule>
    <cfRule type="expression" dxfId="2573" priority="5261" stopIfTrue="1">
      <formula>O15&lt;=0</formula>
    </cfRule>
    <cfRule type="expression" dxfId="2572" priority="5262" stopIfTrue="1">
      <formula>O15&lt;1</formula>
    </cfRule>
    <cfRule type="expression" dxfId="2571" priority="5263">
      <formula>O15&gt;=1</formula>
    </cfRule>
  </conditionalFormatting>
  <conditionalFormatting sqref="O15:Q15 S15 U15:W15">
    <cfRule type="expression" dxfId="2570" priority="5256" stopIfTrue="1">
      <formula>O15=""</formula>
    </cfRule>
    <cfRule type="expression" dxfId="2569" priority="5257" stopIfTrue="1">
      <formula>O15&lt;=0</formula>
    </cfRule>
    <cfRule type="expression" dxfId="2568" priority="5258" stopIfTrue="1">
      <formula>O15&lt;1</formula>
    </cfRule>
    <cfRule type="expression" dxfId="2567" priority="5259">
      <formula>O15&gt;=1</formula>
    </cfRule>
  </conditionalFormatting>
  <conditionalFormatting sqref="T15">
    <cfRule type="expression" dxfId="2566" priority="5250" stopIfTrue="1">
      <formula>U15=""</formula>
    </cfRule>
    <cfRule type="expression" dxfId="2565" priority="5251" stopIfTrue="1">
      <formula>AND(U15&lt;&gt;"",T15&lt;1)</formula>
    </cfRule>
    <cfRule type="expression" dxfId="2564" priority="5252">
      <formula>AND(U15&lt;&gt;"",T15&gt;=1)</formula>
    </cfRule>
  </conditionalFormatting>
  <conditionalFormatting sqref="R15">
    <cfRule type="expression" dxfId="2563" priority="5247" stopIfTrue="1">
      <formula>S15=""</formula>
    </cfRule>
    <cfRule type="expression" dxfId="2562" priority="5248" stopIfTrue="1">
      <formula>AND(S15&lt;&gt;"",R15&lt;1)</formula>
    </cfRule>
    <cfRule type="expression" dxfId="2561" priority="5249">
      <formula>AND(S15&lt;&gt;"",R15&gt;=1)</formula>
    </cfRule>
  </conditionalFormatting>
  <conditionalFormatting sqref="L15">
    <cfRule type="expression" dxfId="2560" priority="5237" stopIfTrue="1">
      <formula>L15=""</formula>
    </cfRule>
    <cfRule type="expression" dxfId="2559" priority="5238" stopIfTrue="1">
      <formula>L15&lt;=0</formula>
    </cfRule>
    <cfRule type="expression" dxfId="2558" priority="5239" stopIfTrue="1">
      <formula>L15&lt;1</formula>
    </cfRule>
    <cfRule type="expression" dxfId="2557" priority="5240">
      <formula>L15&gt;=1</formula>
    </cfRule>
  </conditionalFormatting>
  <conditionalFormatting sqref="L15">
    <cfRule type="expression" dxfId="2556" priority="5233" stopIfTrue="1">
      <formula>L15=""</formula>
    </cfRule>
    <cfRule type="expression" dxfId="2555" priority="5234" stopIfTrue="1">
      <formula>L15&lt;=0</formula>
    </cfRule>
    <cfRule type="expression" dxfId="2554" priority="5235" stopIfTrue="1">
      <formula>L15&lt;1</formula>
    </cfRule>
    <cfRule type="expression" dxfId="2553" priority="5236">
      <formula>L15&gt;=1</formula>
    </cfRule>
  </conditionalFormatting>
  <conditionalFormatting sqref="O19:Q19">
    <cfRule type="expression" dxfId="2552" priority="5229" stopIfTrue="1">
      <formula>O19=""</formula>
    </cfRule>
    <cfRule type="expression" dxfId="2551" priority="5230" stopIfTrue="1">
      <formula>O19&lt;=0</formula>
    </cfRule>
    <cfRule type="expression" dxfId="2550" priority="5231" stopIfTrue="1">
      <formula>O19&lt;1</formula>
    </cfRule>
    <cfRule type="expression" dxfId="2549" priority="5232">
      <formula>O19&gt;=1</formula>
    </cfRule>
  </conditionalFormatting>
  <conditionalFormatting sqref="O19:Q19">
    <cfRule type="expression" dxfId="2548" priority="5225" stopIfTrue="1">
      <formula>O19=""</formula>
    </cfRule>
    <cfRule type="expression" dxfId="2547" priority="5226" stopIfTrue="1">
      <formula>O19&lt;=0</formula>
    </cfRule>
    <cfRule type="expression" dxfId="2546" priority="5227" stopIfTrue="1">
      <formula>O19&lt;1</formula>
    </cfRule>
    <cfRule type="expression" dxfId="2545" priority="5228">
      <formula>O19&gt;=1</formula>
    </cfRule>
  </conditionalFormatting>
  <conditionalFormatting sqref="T19">
    <cfRule type="expression" dxfId="2544" priority="5219" stopIfTrue="1">
      <formula>U19=""</formula>
    </cfRule>
    <cfRule type="expression" dxfId="2543" priority="5220" stopIfTrue="1">
      <formula>AND(U19&lt;&gt;"",T19&lt;1)</formula>
    </cfRule>
    <cfRule type="expression" dxfId="2542" priority="5221">
      <formula>AND(U19&lt;&gt;"",T19&gt;=1)</formula>
    </cfRule>
  </conditionalFormatting>
  <conditionalFormatting sqref="S22">
    <cfRule type="expression" dxfId="2541" priority="5071" stopIfTrue="1">
      <formula>S22=""</formula>
    </cfRule>
    <cfRule type="expression" dxfId="2540" priority="5072" stopIfTrue="1">
      <formula>S22&lt;=0</formula>
    </cfRule>
    <cfRule type="expression" dxfId="2539" priority="5073" stopIfTrue="1">
      <formula>S22&lt;1</formula>
    </cfRule>
    <cfRule type="expression" dxfId="2538" priority="5074">
      <formula>S22&gt;=1</formula>
    </cfRule>
  </conditionalFormatting>
  <conditionalFormatting sqref="S27">
    <cfRule type="expression" dxfId="2537" priority="5207" stopIfTrue="1">
      <formula>S27=""</formula>
    </cfRule>
    <cfRule type="expression" dxfId="2536" priority="5208" stopIfTrue="1">
      <formula>S27&lt;=0</formula>
    </cfRule>
    <cfRule type="expression" dxfId="2535" priority="5209" stopIfTrue="1">
      <formula>S27&lt;1</formula>
    </cfRule>
    <cfRule type="expression" dxfId="2534" priority="5210">
      <formula>S27&gt;=1</formula>
    </cfRule>
  </conditionalFormatting>
  <conditionalFormatting sqref="S27">
    <cfRule type="expression" dxfId="2533" priority="5203" stopIfTrue="1">
      <formula>S27=""</formula>
    </cfRule>
    <cfRule type="expression" dxfId="2532" priority="5204" stopIfTrue="1">
      <formula>S27&lt;=0</formula>
    </cfRule>
    <cfRule type="expression" dxfId="2531" priority="5205" stopIfTrue="1">
      <formula>S27&lt;1</formula>
    </cfRule>
    <cfRule type="expression" dxfId="2530" priority="5206">
      <formula>S27&gt;=1</formula>
    </cfRule>
  </conditionalFormatting>
  <conditionalFormatting sqref="O28:Q28 S28">
    <cfRule type="expression" dxfId="2529" priority="5190" stopIfTrue="1">
      <formula>O28=""</formula>
    </cfRule>
    <cfRule type="expression" dxfId="2528" priority="5191" stopIfTrue="1">
      <formula>O28&lt;=0</formula>
    </cfRule>
    <cfRule type="expression" dxfId="2527" priority="5192" stopIfTrue="1">
      <formula>O28&lt;1</formula>
    </cfRule>
    <cfRule type="expression" dxfId="2526" priority="5193">
      <formula>O28&gt;=1</formula>
    </cfRule>
  </conditionalFormatting>
  <conditionalFormatting sqref="O28:Q28 S28">
    <cfRule type="expression" dxfId="2525" priority="5186" stopIfTrue="1">
      <formula>O28=""</formula>
    </cfRule>
    <cfRule type="expression" dxfId="2524" priority="5187" stopIfTrue="1">
      <formula>O28&lt;=0</formula>
    </cfRule>
    <cfRule type="expression" dxfId="2523" priority="5188" stopIfTrue="1">
      <formula>O28&lt;1</formula>
    </cfRule>
    <cfRule type="expression" dxfId="2522" priority="5189">
      <formula>O28&gt;=1</formula>
    </cfRule>
  </conditionalFormatting>
  <conditionalFormatting sqref="T28">
    <cfRule type="expression" dxfId="2521" priority="5180" stopIfTrue="1">
      <formula>U28=""</formula>
    </cfRule>
    <cfRule type="expression" dxfId="2520" priority="5181" stopIfTrue="1">
      <formula>AND(U28&lt;&gt;"",T28&lt;1)</formula>
    </cfRule>
    <cfRule type="expression" dxfId="2519" priority="5182">
      <formula>AND(U28&lt;&gt;"",T28&gt;=1)</formula>
    </cfRule>
  </conditionalFormatting>
  <conditionalFormatting sqref="O30:Q30 S30 U30:W30">
    <cfRule type="expression" dxfId="2518" priority="5168" stopIfTrue="1">
      <formula>O30=""</formula>
    </cfRule>
    <cfRule type="expression" dxfId="2517" priority="5169" stopIfTrue="1">
      <formula>O30&lt;=0</formula>
    </cfRule>
    <cfRule type="expression" dxfId="2516" priority="5170" stopIfTrue="1">
      <formula>O30&lt;1</formula>
    </cfRule>
    <cfRule type="expression" dxfId="2515" priority="5171">
      <formula>O30&gt;=1</formula>
    </cfRule>
  </conditionalFormatting>
  <conditionalFormatting sqref="O30:Q30 S30 U30:W30">
    <cfRule type="expression" dxfId="2514" priority="5164" stopIfTrue="1">
      <formula>O30=""</formula>
    </cfRule>
    <cfRule type="expression" dxfId="2513" priority="5165" stopIfTrue="1">
      <formula>O30&lt;=0</formula>
    </cfRule>
    <cfRule type="expression" dxfId="2512" priority="5166" stopIfTrue="1">
      <formula>O30&lt;1</formula>
    </cfRule>
    <cfRule type="expression" dxfId="2511" priority="5167">
      <formula>O30&gt;=1</formula>
    </cfRule>
  </conditionalFormatting>
  <conditionalFormatting sqref="T30">
    <cfRule type="expression" dxfId="2510" priority="5155" stopIfTrue="1">
      <formula>U30=""</formula>
    </cfRule>
    <cfRule type="expression" dxfId="2509" priority="5156" stopIfTrue="1">
      <formula>AND(U30&lt;&gt;"",T30&lt;1)</formula>
    </cfRule>
    <cfRule type="expression" dxfId="2508" priority="5157">
      <formula>AND(U30&lt;&gt;"",T30&gt;=1)</formula>
    </cfRule>
  </conditionalFormatting>
  <conditionalFormatting sqref="S22">
    <cfRule type="expression" dxfId="2507" priority="5075" stopIfTrue="1">
      <formula>S22=""</formula>
    </cfRule>
    <cfRule type="expression" dxfId="2506" priority="5076" stopIfTrue="1">
      <formula>S22&lt;=0</formula>
    </cfRule>
    <cfRule type="expression" dxfId="2505" priority="5077" stopIfTrue="1">
      <formula>S22&lt;1</formula>
    </cfRule>
    <cfRule type="expression" dxfId="2504" priority="5078">
      <formula>S22&gt;=1</formula>
    </cfRule>
  </conditionalFormatting>
  <conditionalFormatting sqref="U25:W25">
    <cfRule type="expression" dxfId="2503" priority="5005" stopIfTrue="1">
      <formula>U25=""</formula>
    </cfRule>
    <cfRule type="expression" dxfId="2502" priority="5006" stopIfTrue="1">
      <formula>U25&lt;=0</formula>
    </cfRule>
    <cfRule type="expression" dxfId="2501" priority="5007" stopIfTrue="1">
      <formula>U25&lt;1</formula>
    </cfRule>
    <cfRule type="expression" dxfId="2500" priority="5008">
      <formula>U25&gt;=1</formula>
    </cfRule>
  </conditionalFormatting>
  <conditionalFormatting sqref="U17:W17">
    <cfRule type="expression" dxfId="2499" priority="5133" stopIfTrue="1">
      <formula>U17=""</formula>
    </cfRule>
    <cfRule type="expression" dxfId="2498" priority="5134" stopIfTrue="1">
      <formula>U17&lt;=0</formula>
    </cfRule>
    <cfRule type="expression" dxfId="2497" priority="5135" stopIfTrue="1">
      <formula>U17&lt;1</formula>
    </cfRule>
    <cfRule type="expression" dxfId="2496" priority="5136">
      <formula>U17&gt;=1</formula>
    </cfRule>
  </conditionalFormatting>
  <conditionalFormatting sqref="U17:W17">
    <cfRule type="expression" dxfId="2495" priority="5129" stopIfTrue="1">
      <formula>U17=""</formula>
    </cfRule>
    <cfRule type="expression" dxfId="2494" priority="5130" stopIfTrue="1">
      <formula>U17&lt;=0</formula>
    </cfRule>
    <cfRule type="expression" dxfId="2493" priority="5131" stopIfTrue="1">
      <formula>U17&lt;1</formula>
    </cfRule>
    <cfRule type="expression" dxfId="2492" priority="5132">
      <formula>U17&gt;=1</formula>
    </cfRule>
  </conditionalFormatting>
  <conditionalFormatting sqref="U19:W19">
    <cfRule type="expression" dxfId="2491" priority="5125" stopIfTrue="1">
      <formula>U19=""</formula>
    </cfRule>
    <cfRule type="expression" dxfId="2490" priority="5126" stopIfTrue="1">
      <formula>U19&lt;=0</formula>
    </cfRule>
    <cfRule type="expression" dxfId="2489" priority="5127" stopIfTrue="1">
      <formula>U19&lt;1</formula>
    </cfRule>
    <cfRule type="expression" dxfId="2488" priority="5128">
      <formula>U19&gt;=1</formula>
    </cfRule>
  </conditionalFormatting>
  <conditionalFormatting sqref="U19:W19">
    <cfRule type="expression" dxfId="2487" priority="5121" stopIfTrue="1">
      <formula>U19=""</formula>
    </cfRule>
    <cfRule type="expression" dxfId="2486" priority="5122" stopIfTrue="1">
      <formula>U19&lt;=0</formula>
    </cfRule>
    <cfRule type="expression" dxfId="2485" priority="5123" stopIfTrue="1">
      <formula>U19&lt;1</formula>
    </cfRule>
    <cfRule type="expression" dxfId="2484" priority="5124">
      <formula>U19&gt;=1</formula>
    </cfRule>
  </conditionalFormatting>
  <conditionalFormatting sqref="U27:W27">
    <cfRule type="expression" dxfId="2483" priority="5117" stopIfTrue="1">
      <formula>U27=""</formula>
    </cfRule>
    <cfRule type="expression" dxfId="2482" priority="5118" stopIfTrue="1">
      <formula>U27&lt;=0</formula>
    </cfRule>
    <cfRule type="expression" dxfId="2481" priority="5119" stopIfTrue="1">
      <formula>U27&lt;1</formula>
    </cfRule>
    <cfRule type="expression" dxfId="2480" priority="5120">
      <formula>U27&gt;=1</formula>
    </cfRule>
  </conditionalFormatting>
  <conditionalFormatting sqref="U27:W27">
    <cfRule type="expression" dxfId="2479" priority="5113" stopIfTrue="1">
      <formula>U27=""</formula>
    </cfRule>
    <cfRule type="expression" dxfId="2478" priority="5114" stopIfTrue="1">
      <formula>U27&lt;=0</formula>
    </cfRule>
    <cfRule type="expression" dxfId="2477" priority="5115" stopIfTrue="1">
      <formula>U27&lt;1</formula>
    </cfRule>
    <cfRule type="expression" dxfId="2476" priority="5116">
      <formula>U27&gt;=1</formula>
    </cfRule>
  </conditionalFormatting>
  <conditionalFormatting sqref="U28:W28">
    <cfRule type="expression" dxfId="2475" priority="5109" stopIfTrue="1">
      <formula>U28=""</formula>
    </cfRule>
    <cfRule type="expression" dxfId="2474" priority="5110" stopIfTrue="1">
      <formula>U28&lt;=0</formula>
    </cfRule>
    <cfRule type="expression" dxfId="2473" priority="5111" stopIfTrue="1">
      <formula>U28&lt;1</formula>
    </cfRule>
    <cfRule type="expression" dxfId="2472" priority="5112">
      <formula>U28&gt;=1</formula>
    </cfRule>
  </conditionalFormatting>
  <conditionalFormatting sqref="U28:W28">
    <cfRule type="expression" dxfId="2471" priority="5105" stopIfTrue="1">
      <formula>U28=""</formula>
    </cfRule>
    <cfRule type="expression" dxfId="2470" priority="5106" stopIfTrue="1">
      <formula>U28&lt;=0</formula>
    </cfRule>
    <cfRule type="expression" dxfId="2469" priority="5107" stopIfTrue="1">
      <formula>U28&lt;1</formula>
    </cfRule>
    <cfRule type="expression" dxfId="2468" priority="5108">
      <formula>U28&gt;=1</formula>
    </cfRule>
  </conditionalFormatting>
  <conditionalFormatting sqref="S21">
    <cfRule type="expression" dxfId="2467" priority="5101" stopIfTrue="1">
      <formula>S21=""</formula>
    </cfRule>
    <cfRule type="expression" dxfId="2466" priority="5102" stopIfTrue="1">
      <formula>S21&lt;=0</formula>
    </cfRule>
    <cfRule type="expression" dxfId="2465" priority="5103" stopIfTrue="1">
      <formula>S21&lt;1</formula>
    </cfRule>
    <cfRule type="expression" dxfId="2464" priority="5104">
      <formula>S21&gt;=1</formula>
    </cfRule>
  </conditionalFormatting>
  <conditionalFormatting sqref="S21">
    <cfRule type="expression" dxfId="2463" priority="5097" stopIfTrue="1">
      <formula>S21=""</formula>
    </cfRule>
    <cfRule type="expression" dxfId="2462" priority="5098" stopIfTrue="1">
      <formula>S21&lt;=0</formula>
    </cfRule>
    <cfRule type="expression" dxfId="2461" priority="5099" stopIfTrue="1">
      <formula>S21&lt;1</formula>
    </cfRule>
    <cfRule type="expression" dxfId="2460" priority="5100">
      <formula>S21&gt;=1</formula>
    </cfRule>
  </conditionalFormatting>
  <conditionalFormatting sqref="T21">
    <cfRule type="expression" dxfId="2459" priority="5091" stopIfTrue="1">
      <formula>U21=""</formula>
    </cfRule>
    <cfRule type="expression" dxfId="2458" priority="5092" stopIfTrue="1">
      <formula>AND(U21&lt;&gt;"",T21&lt;1)</formula>
    </cfRule>
    <cfRule type="expression" dxfId="2457" priority="5093">
      <formula>AND(U21&lt;&gt;"",T21&gt;=1)</formula>
    </cfRule>
  </conditionalFormatting>
  <conditionalFormatting sqref="S25">
    <cfRule type="expression" dxfId="2456" priority="5019" stopIfTrue="1">
      <formula>S25=""</formula>
    </cfRule>
    <cfRule type="expression" dxfId="2455" priority="5020" stopIfTrue="1">
      <formula>S25&lt;=0</formula>
    </cfRule>
    <cfRule type="expression" dxfId="2454" priority="5021" stopIfTrue="1">
      <formula>S25&lt;1</formula>
    </cfRule>
    <cfRule type="expression" dxfId="2453" priority="5022">
      <formula>S25&gt;=1</formula>
    </cfRule>
  </conditionalFormatting>
  <conditionalFormatting sqref="U21:W21">
    <cfRule type="expression" dxfId="2452" priority="5083" stopIfTrue="1">
      <formula>U21=""</formula>
    </cfRule>
    <cfRule type="expression" dxfId="2451" priority="5084" stopIfTrue="1">
      <formula>U21&lt;=0</formula>
    </cfRule>
    <cfRule type="expression" dxfId="2450" priority="5085" stopIfTrue="1">
      <formula>U21&lt;1</formula>
    </cfRule>
    <cfRule type="expression" dxfId="2449" priority="5086">
      <formula>U21&gt;=1</formula>
    </cfRule>
  </conditionalFormatting>
  <conditionalFormatting sqref="U21:W21">
    <cfRule type="expression" dxfId="2448" priority="5079" stopIfTrue="1">
      <formula>U21=""</formula>
    </cfRule>
    <cfRule type="expression" dxfId="2447" priority="5080" stopIfTrue="1">
      <formula>U21&lt;=0</formula>
    </cfRule>
    <cfRule type="expression" dxfId="2446" priority="5081" stopIfTrue="1">
      <formula>U21&lt;1</formula>
    </cfRule>
    <cfRule type="expression" dxfId="2445" priority="5082">
      <formula>U21&gt;=1</formula>
    </cfRule>
  </conditionalFormatting>
  <conditionalFormatting sqref="T22">
    <cfRule type="expression" dxfId="2444" priority="5065" stopIfTrue="1">
      <formula>U22=""</formula>
    </cfRule>
    <cfRule type="expression" dxfId="2443" priority="5066" stopIfTrue="1">
      <formula>AND(U22&lt;&gt;"",T22&lt;1)</formula>
    </cfRule>
    <cfRule type="expression" dxfId="2442" priority="5067">
      <formula>AND(U22&lt;&gt;"",T22&gt;=1)</formula>
    </cfRule>
  </conditionalFormatting>
  <conditionalFormatting sqref="S26">
    <cfRule type="expression" dxfId="2441" priority="4993" stopIfTrue="1">
      <formula>S26=""</formula>
    </cfRule>
    <cfRule type="expression" dxfId="2440" priority="4994" stopIfTrue="1">
      <formula>S26&lt;=0</formula>
    </cfRule>
    <cfRule type="expression" dxfId="2439" priority="4995" stopIfTrue="1">
      <formula>S26&lt;1</formula>
    </cfRule>
    <cfRule type="expression" dxfId="2438" priority="4996">
      <formula>S26&gt;=1</formula>
    </cfRule>
  </conditionalFormatting>
  <conditionalFormatting sqref="U22:W22">
    <cfRule type="expression" dxfId="2437" priority="5057" stopIfTrue="1">
      <formula>U22=""</formula>
    </cfRule>
    <cfRule type="expression" dxfId="2436" priority="5058" stopIfTrue="1">
      <formula>U22&lt;=0</formula>
    </cfRule>
    <cfRule type="expression" dxfId="2435" priority="5059" stopIfTrue="1">
      <formula>U22&lt;1</formula>
    </cfRule>
    <cfRule type="expression" dxfId="2434" priority="5060">
      <formula>U22&gt;=1</formula>
    </cfRule>
  </conditionalFormatting>
  <conditionalFormatting sqref="U22:W22">
    <cfRule type="expression" dxfId="2433" priority="5053" stopIfTrue="1">
      <formula>U22=""</formula>
    </cfRule>
    <cfRule type="expression" dxfId="2432" priority="5054" stopIfTrue="1">
      <formula>U22&lt;=0</formula>
    </cfRule>
    <cfRule type="expression" dxfId="2431" priority="5055" stopIfTrue="1">
      <formula>U22&lt;1</formula>
    </cfRule>
    <cfRule type="expression" dxfId="2430" priority="5056">
      <formula>U22&gt;=1</formula>
    </cfRule>
  </conditionalFormatting>
  <conditionalFormatting sqref="U26:W26">
    <cfRule type="expression" dxfId="2429" priority="4975" stopIfTrue="1">
      <formula>U26=""</formula>
    </cfRule>
    <cfRule type="expression" dxfId="2428" priority="4976" stopIfTrue="1">
      <formula>U26&lt;=0</formula>
    </cfRule>
    <cfRule type="expression" dxfId="2427" priority="4977" stopIfTrue="1">
      <formula>U26&lt;1</formula>
    </cfRule>
    <cfRule type="expression" dxfId="2426" priority="4978">
      <formula>U26&gt;=1</formula>
    </cfRule>
  </conditionalFormatting>
  <conditionalFormatting sqref="S25">
    <cfRule type="expression" dxfId="2425" priority="5023" stopIfTrue="1">
      <formula>S25=""</formula>
    </cfRule>
    <cfRule type="expression" dxfId="2424" priority="5024" stopIfTrue="1">
      <formula>S25&lt;=0</formula>
    </cfRule>
    <cfRule type="expression" dxfId="2423" priority="5025" stopIfTrue="1">
      <formula>S25&lt;1</formula>
    </cfRule>
    <cfRule type="expression" dxfId="2422" priority="5026">
      <formula>S25&gt;=1</formula>
    </cfRule>
  </conditionalFormatting>
  <conditionalFormatting sqref="T25">
    <cfRule type="expression" dxfId="2421" priority="5013" stopIfTrue="1">
      <formula>U25=""</formula>
    </cfRule>
    <cfRule type="expression" dxfId="2420" priority="5014" stopIfTrue="1">
      <formula>AND(U25&lt;&gt;"",T25&lt;1)</formula>
    </cfRule>
    <cfRule type="expression" dxfId="2419" priority="5015">
      <formula>AND(U25&lt;&gt;"",T25&gt;=1)</formula>
    </cfRule>
  </conditionalFormatting>
  <conditionalFormatting sqref="U25:W25">
    <cfRule type="expression" dxfId="2418" priority="5001" stopIfTrue="1">
      <formula>U25=""</formula>
    </cfRule>
    <cfRule type="expression" dxfId="2417" priority="5002" stopIfTrue="1">
      <formula>U25&lt;=0</formula>
    </cfRule>
    <cfRule type="expression" dxfId="2416" priority="5003" stopIfTrue="1">
      <formula>U25&lt;1</formula>
    </cfRule>
    <cfRule type="expression" dxfId="2415" priority="5004">
      <formula>U25&gt;=1</formula>
    </cfRule>
  </conditionalFormatting>
  <conditionalFormatting sqref="S26">
    <cfRule type="expression" dxfId="2414" priority="4997" stopIfTrue="1">
      <formula>S26=""</formula>
    </cfRule>
    <cfRule type="expression" dxfId="2413" priority="4998" stopIfTrue="1">
      <formula>S26&lt;=0</formula>
    </cfRule>
    <cfRule type="expression" dxfId="2412" priority="4999" stopIfTrue="1">
      <formula>S26&lt;1</formula>
    </cfRule>
    <cfRule type="expression" dxfId="2411" priority="5000">
      <formula>S26&gt;=1</formula>
    </cfRule>
  </conditionalFormatting>
  <conditionalFormatting sqref="T26">
    <cfRule type="expression" dxfId="2410" priority="4987" stopIfTrue="1">
      <formula>U26=""</formula>
    </cfRule>
    <cfRule type="expression" dxfId="2409" priority="4988" stopIfTrue="1">
      <formula>AND(U26&lt;&gt;"",T26&lt;1)</formula>
    </cfRule>
    <cfRule type="expression" dxfId="2408" priority="4989">
      <formula>AND(U26&lt;&gt;"",T26&gt;=1)</formula>
    </cfRule>
  </conditionalFormatting>
  <conditionalFormatting sqref="U26:W26">
    <cfRule type="expression" dxfId="2407" priority="4979" stopIfTrue="1">
      <formula>U26=""</formula>
    </cfRule>
    <cfRule type="expression" dxfId="2406" priority="4980" stopIfTrue="1">
      <formula>U26&lt;=0</formula>
    </cfRule>
    <cfRule type="expression" dxfId="2405" priority="4981" stopIfTrue="1">
      <formula>U26&lt;1</formula>
    </cfRule>
    <cfRule type="expression" dxfId="2404" priority="4982">
      <formula>U26&gt;=1</formula>
    </cfRule>
  </conditionalFormatting>
  <conditionalFormatting sqref="O44:Q44 S44 U44:W44">
    <cfRule type="expression" dxfId="2403" priority="4895" stopIfTrue="1">
      <formula>O44=""</formula>
    </cfRule>
    <cfRule type="expression" dxfId="2402" priority="4896" stopIfTrue="1">
      <formula>O44&lt;=0</formula>
    </cfRule>
    <cfRule type="expression" dxfId="2401" priority="4897" stopIfTrue="1">
      <formula>O44&lt;1</formula>
    </cfRule>
    <cfRule type="expression" dxfId="2400" priority="4898">
      <formula>O44&gt;=1</formula>
    </cfRule>
  </conditionalFormatting>
  <conditionalFormatting sqref="O18:Q18">
    <cfRule type="expression" dxfId="2399" priority="4868" stopIfTrue="1">
      <formula>O18=""</formula>
    </cfRule>
    <cfRule type="expression" dxfId="2398" priority="4869" stopIfTrue="1">
      <formula>O18&lt;=0</formula>
    </cfRule>
    <cfRule type="expression" dxfId="2397" priority="4870" stopIfTrue="1">
      <formula>O18&lt;1</formula>
    </cfRule>
    <cfRule type="expression" dxfId="2396" priority="4871">
      <formula>O18&gt;=1</formula>
    </cfRule>
  </conditionalFormatting>
  <conditionalFormatting sqref="O44:Q44 S44 U44:W44">
    <cfRule type="expression" dxfId="2395" priority="4891" stopIfTrue="1">
      <formula>O44=""</formula>
    </cfRule>
    <cfRule type="expression" dxfId="2394" priority="4892" stopIfTrue="1">
      <formula>O44&lt;=0</formula>
    </cfRule>
    <cfRule type="expression" dxfId="2393" priority="4893" stopIfTrue="1">
      <formula>O44&lt;1</formula>
    </cfRule>
    <cfRule type="expression" dxfId="2392" priority="4894">
      <formula>O44&gt;=1</formula>
    </cfRule>
  </conditionalFormatting>
  <conditionalFormatting sqref="R44">
    <cfRule type="expression" dxfId="2391" priority="4885" stopIfTrue="1">
      <formula>S44=""</formula>
    </cfRule>
    <cfRule type="expression" dxfId="2390" priority="4886" stopIfTrue="1">
      <formula>AND(S44&lt;&gt;"",R44&lt;1)</formula>
    </cfRule>
    <cfRule type="expression" dxfId="2389" priority="4887">
      <formula>AND(S44&lt;&gt;"",R44&gt;=1)</formula>
    </cfRule>
  </conditionalFormatting>
  <conditionalFormatting sqref="T44">
    <cfRule type="expression" dxfId="2388" priority="4882" stopIfTrue="1">
      <formula>U44=""</formula>
    </cfRule>
    <cfRule type="expression" dxfId="2387" priority="4883" stopIfTrue="1">
      <formula>AND(U44&lt;&gt;"",T44&lt;1)</formula>
    </cfRule>
    <cfRule type="expression" dxfId="2386" priority="4884">
      <formula>AND(U44&lt;&gt;"",T44&gt;=1)</formula>
    </cfRule>
  </conditionalFormatting>
  <conditionalFormatting sqref="O18:Q18">
    <cfRule type="expression" dxfId="2385" priority="4864" stopIfTrue="1">
      <formula>O18=""</formula>
    </cfRule>
    <cfRule type="expression" dxfId="2384" priority="4865" stopIfTrue="1">
      <formula>O18&lt;=0</formula>
    </cfRule>
    <cfRule type="expression" dxfId="2383" priority="4866" stopIfTrue="1">
      <formula>O18&lt;1</formula>
    </cfRule>
    <cfRule type="expression" dxfId="2382" priority="4867">
      <formula>O18&gt;=1</formula>
    </cfRule>
  </conditionalFormatting>
  <conditionalFormatting sqref="T18">
    <cfRule type="expression" dxfId="2381" priority="4855" stopIfTrue="1">
      <formula>U18=""</formula>
    </cfRule>
    <cfRule type="expression" dxfId="2380" priority="4856" stopIfTrue="1">
      <formula>AND(U18&lt;&gt;"",T18&lt;1)</formula>
    </cfRule>
    <cfRule type="expression" dxfId="2379" priority="4857">
      <formula>AND(U18&lt;&gt;"",T18&gt;=1)</formula>
    </cfRule>
  </conditionalFormatting>
  <conditionalFormatting sqref="U18:W18">
    <cfRule type="expression" dxfId="2378" priority="4845" stopIfTrue="1">
      <formula>U18=""</formula>
    </cfRule>
    <cfRule type="expression" dxfId="2377" priority="4846" stopIfTrue="1">
      <formula>U18&lt;=0</formula>
    </cfRule>
    <cfRule type="expression" dxfId="2376" priority="4847" stopIfTrue="1">
      <formula>U18&lt;1</formula>
    </cfRule>
    <cfRule type="expression" dxfId="2375" priority="4848">
      <formula>U18&gt;=1</formula>
    </cfRule>
  </conditionalFormatting>
  <conditionalFormatting sqref="U18:W18">
    <cfRule type="expression" dxfId="2374" priority="4841" stopIfTrue="1">
      <formula>U18=""</formula>
    </cfRule>
    <cfRule type="expression" dxfId="2373" priority="4842" stopIfTrue="1">
      <formula>U18&lt;=0</formula>
    </cfRule>
    <cfRule type="expression" dxfId="2372" priority="4843" stopIfTrue="1">
      <formula>U18&lt;1</formula>
    </cfRule>
    <cfRule type="expression" dxfId="2371" priority="4844">
      <formula>U18&gt;=1</formula>
    </cfRule>
  </conditionalFormatting>
  <conditionalFormatting sqref="O46:Q46 U46:W46">
    <cfRule type="expression" dxfId="2370" priority="4833" stopIfTrue="1">
      <formula>O46=""</formula>
    </cfRule>
    <cfRule type="expression" dxfId="2369" priority="4834" stopIfTrue="1">
      <formula>O46&lt;=0</formula>
    </cfRule>
    <cfRule type="expression" dxfId="2368" priority="4835" stopIfTrue="1">
      <formula>O46&lt;1</formula>
    </cfRule>
    <cfRule type="expression" dxfId="2367" priority="4836">
      <formula>O46&gt;=1</formula>
    </cfRule>
  </conditionalFormatting>
  <conditionalFormatting sqref="O46:Q46 U46:W46">
    <cfRule type="expression" dxfId="2366" priority="4829" stopIfTrue="1">
      <formula>O46=""</formula>
    </cfRule>
    <cfRule type="expression" dxfId="2365" priority="4830" stopIfTrue="1">
      <formula>O46&lt;=0</formula>
    </cfRule>
    <cfRule type="expression" dxfId="2364" priority="4831" stopIfTrue="1">
      <formula>O46&lt;1</formula>
    </cfRule>
    <cfRule type="expression" dxfId="2363" priority="4832">
      <formula>O46&gt;=1</formula>
    </cfRule>
  </conditionalFormatting>
  <conditionalFormatting sqref="T46">
    <cfRule type="expression" dxfId="2362" priority="4820" stopIfTrue="1">
      <formula>U46=""</formula>
    </cfRule>
    <cfRule type="expression" dxfId="2361" priority="4821" stopIfTrue="1">
      <formula>AND(U46&lt;&gt;"",T46&lt;1)</formula>
    </cfRule>
    <cfRule type="expression" dxfId="2360" priority="4822">
      <formula>AND(U46&lt;&gt;"",T46&gt;=1)</formula>
    </cfRule>
  </conditionalFormatting>
  <conditionalFormatting sqref="O32:Q32 U32:W32">
    <cfRule type="expression" dxfId="2359" priority="4812" stopIfTrue="1">
      <formula>O32=""</formula>
    </cfRule>
    <cfRule type="expression" dxfId="2358" priority="4813" stopIfTrue="1">
      <formula>O32&lt;=0</formula>
    </cfRule>
    <cfRule type="expression" dxfId="2357" priority="4814" stopIfTrue="1">
      <formula>O32&lt;1</formula>
    </cfRule>
    <cfRule type="expression" dxfId="2356" priority="4815">
      <formula>O32&gt;=1</formula>
    </cfRule>
  </conditionalFormatting>
  <conditionalFormatting sqref="O32:Q32 U32:W32">
    <cfRule type="expression" dxfId="2355" priority="4808" stopIfTrue="1">
      <formula>O32=""</formula>
    </cfRule>
    <cfRule type="expression" dxfId="2354" priority="4809" stopIfTrue="1">
      <formula>O32&lt;=0</formula>
    </cfRule>
    <cfRule type="expression" dxfId="2353" priority="4810" stopIfTrue="1">
      <formula>O32&lt;1</formula>
    </cfRule>
    <cfRule type="expression" dxfId="2352" priority="4811">
      <formula>O32&gt;=1</formula>
    </cfRule>
  </conditionalFormatting>
  <conditionalFormatting sqref="T32">
    <cfRule type="expression" dxfId="2351" priority="4799" stopIfTrue="1">
      <formula>U32=""</formula>
    </cfRule>
    <cfRule type="expression" dxfId="2350" priority="4800" stopIfTrue="1">
      <formula>AND(U32&lt;&gt;"",T32&lt;1)</formula>
    </cfRule>
    <cfRule type="expression" dxfId="2349" priority="4801">
      <formula>AND(U32&lt;&gt;"",T32&gt;=1)</formula>
    </cfRule>
  </conditionalFormatting>
  <conditionalFormatting sqref="T58">
    <cfRule type="expression" dxfId="2348" priority="4560" stopIfTrue="1">
      <formula>U58=""</formula>
    </cfRule>
    <cfRule type="expression" dxfId="2347" priority="4561" stopIfTrue="1">
      <formula>AND(U58&lt;&gt;"",T58&lt;1)</formula>
    </cfRule>
    <cfRule type="expression" dxfId="2346" priority="4562">
      <formula>AND(U58&lt;&gt;"",T58&gt;=1)</formula>
    </cfRule>
  </conditionalFormatting>
  <conditionalFormatting sqref="O21 Q21 O22:Q22 O25:Q27">
    <cfRule type="expression" dxfId="2345" priority="4664" stopIfTrue="1">
      <formula>O21=""</formula>
    </cfRule>
    <cfRule type="expression" dxfId="2344" priority="4665" stopIfTrue="1">
      <formula>O21&lt;=0</formula>
    </cfRule>
    <cfRule type="expression" dxfId="2343" priority="4666" stopIfTrue="1">
      <formula>O21&lt;1</formula>
    </cfRule>
    <cfRule type="expression" dxfId="2342" priority="4667">
      <formula>O21&gt;=1</formula>
    </cfRule>
  </conditionalFormatting>
  <conditionalFormatting sqref="O21 Q21 O22:Q22 O25:Q27">
    <cfRule type="expression" dxfId="2341" priority="4660" stopIfTrue="1">
      <formula>O21=""</formula>
    </cfRule>
    <cfRule type="expression" dxfId="2340" priority="4661" stopIfTrue="1">
      <formula>O21&lt;=0</formula>
    </cfRule>
    <cfRule type="expression" dxfId="2339" priority="4662" stopIfTrue="1">
      <formula>O21&lt;1</formula>
    </cfRule>
    <cfRule type="expression" dxfId="2338" priority="4663">
      <formula>O21&gt;=1</formula>
    </cfRule>
  </conditionalFormatting>
  <conditionalFormatting sqref="O49:Q49 S49 U49:W49">
    <cfRule type="expression" dxfId="2337" priority="4620" stopIfTrue="1">
      <formula>O49=""</formula>
    </cfRule>
    <cfRule type="expression" dxfId="2336" priority="4621" stopIfTrue="1">
      <formula>O49&lt;=0</formula>
    </cfRule>
    <cfRule type="expression" dxfId="2335" priority="4622" stopIfTrue="1">
      <formula>O49&lt;1</formula>
    </cfRule>
    <cfRule type="expression" dxfId="2334" priority="4623">
      <formula>O49&gt;=1</formula>
    </cfRule>
  </conditionalFormatting>
  <conditionalFormatting sqref="O48:Q48 S48 U48:W48">
    <cfRule type="expression" dxfId="2333" priority="4652" stopIfTrue="1">
      <formula>O48=""</formula>
    </cfRule>
    <cfRule type="expression" dxfId="2332" priority="4653" stopIfTrue="1">
      <formula>O48&lt;=0</formula>
    </cfRule>
    <cfRule type="expression" dxfId="2331" priority="4654" stopIfTrue="1">
      <formula>O48&lt;1</formula>
    </cfRule>
    <cfRule type="expression" dxfId="2330" priority="4655">
      <formula>O48&gt;=1</formula>
    </cfRule>
  </conditionalFormatting>
  <conditionalFormatting sqref="O48:Q48 S48 U48:W48">
    <cfRule type="expression" dxfId="2329" priority="4648" stopIfTrue="1">
      <formula>O48=""</formula>
    </cfRule>
    <cfRule type="expression" dxfId="2328" priority="4649" stopIfTrue="1">
      <formula>O48&lt;=0</formula>
    </cfRule>
    <cfRule type="expression" dxfId="2327" priority="4650" stopIfTrue="1">
      <formula>O48&lt;1</formula>
    </cfRule>
    <cfRule type="expression" dxfId="2326" priority="4651">
      <formula>O48&gt;=1</formula>
    </cfRule>
  </conditionalFormatting>
  <conditionalFormatting sqref="T48">
    <cfRule type="expression" dxfId="2325" priority="4639" stopIfTrue="1">
      <formula>U48=""</formula>
    </cfRule>
    <cfRule type="expression" dxfId="2324" priority="4640" stopIfTrue="1">
      <formula>AND(U48&lt;&gt;"",T48&lt;1)</formula>
    </cfRule>
    <cfRule type="expression" dxfId="2323" priority="4641">
      <formula>AND(U48&lt;&gt;"",T48&gt;=1)</formula>
    </cfRule>
  </conditionalFormatting>
  <conditionalFormatting sqref="O49:Q49 S49 U49:W49">
    <cfRule type="expression" dxfId="2322" priority="4624" stopIfTrue="1">
      <formula>O49=""</formula>
    </cfRule>
    <cfRule type="expression" dxfId="2321" priority="4625" stopIfTrue="1">
      <formula>O49&lt;=0</formula>
    </cfRule>
    <cfRule type="expression" dxfId="2320" priority="4626" stopIfTrue="1">
      <formula>O49&lt;1</formula>
    </cfRule>
    <cfRule type="expression" dxfId="2319" priority="4627">
      <formula>O49&gt;=1</formula>
    </cfRule>
  </conditionalFormatting>
  <conditionalFormatting sqref="O55:Q55 S55 U55:W55">
    <cfRule type="expression" dxfId="2318" priority="4548" stopIfTrue="1">
      <formula>O55=""</formula>
    </cfRule>
    <cfRule type="expression" dxfId="2317" priority="4549" stopIfTrue="1">
      <formula>O55&lt;=0</formula>
    </cfRule>
    <cfRule type="expression" dxfId="2316" priority="4550" stopIfTrue="1">
      <formula>O55&lt;1</formula>
    </cfRule>
    <cfRule type="expression" dxfId="2315" priority="4551">
      <formula>O55&gt;=1</formula>
    </cfRule>
  </conditionalFormatting>
  <conditionalFormatting sqref="T49">
    <cfRule type="expression" dxfId="2314" priority="4614" stopIfTrue="1">
      <formula>U49=""</formula>
    </cfRule>
    <cfRule type="expression" dxfId="2313" priority="4615" stopIfTrue="1">
      <formula>AND(U49&lt;&gt;"",T49&lt;1)</formula>
    </cfRule>
    <cfRule type="expression" dxfId="2312" priority="4616">
      <formula>AND(U49&lt;&gt;"",T49&gt;=1)</formula>
    </cfRule>
  </conditionalFormatting>
  <conditionalFormatting sqref="O60:Q60 U60:W60">
    <cfRule type="expression" dxfId="2311" priority="4606" stopIfTrue="1">
      <formula>O60=""</formula>
    </cfRule>
    <cfRule type="expression" dxfId="2310" priority="4607" stopIfTrue="1">
      <formula>O60&lt;=0</formula>
    </cfRule>
    <cfRule type="expression" dxfId="2309" priority="4608" stopIfTrue="1">
      <formula>O60&lt;1</formula>
    </cfRule>
    <cfRule type="expression" dxfId="2308" priority="4609">
      <formula>O60&gt;=1</formula>
    </cfRule>
  </conditionalFormatting>
  <conditionalFormatting sqref="U60:W60 O60:Q60">
    <cfRule type="expression" dxfId="2307" priority="4602" stopIfTrue="1">
      <formula>O60=""</formula>
    </cfRule>
    <cfRule type="expression" dxfId="2306" priority="4603" stopIfTrue="1">
      <formula>O60&lt;=0</formula>
    </cfRule>
    <cfRule type="expression" dxfId="2305" priority="4604" stopIfTrue="1">
      <formula>O60&lt;1</formula>
    </cfRule>
    <cfRule type="expression" dxfId="2304" priority="4605">
      <formula>O60&gt;=1</formula>
    </cfRule>
  </conditionalFormatting>
  <conditionalFormatting sqref="T60">
    <cfRule type="expression" dxfId="2303" priority="4596" stopIfTrue="1">
      <formula>U60=""</formula>
    </cfRule>
    <cfRule type="expression" dxfId="2302" priority="4597" stopIfTrue="1">
      <formula>AND(U60&lt;&gt;"",T60&lt;1)</formula>
    </cfRule>
    <cfRule type="expression" dxfId="2301" priority="4598">
      <formula>AND(U60&lt;&gt;"",T60&gt;=1)</formula>
    </cfRule>
  </conditionalFormatting>
  <conditionalFormatting sqref="O56:Q58 S56:S58 U56:W56">
    <cfRule type="expression" dxfId="2300" priority="4588" stopIfTrue="1">
      <formula>O56=""</formula>
    </cfRule>
    <cfRule type="expression" dxfId="2299" priority="4589" stopIfTrue="1">
      <formula>O56&lt;=0</formula>
    </cfRule>
    <cfRule type="expression" dxfId="2298" priority="4590" stopIfTrue="1">
      <formula>O56&lt;1</formula>
    </cfRule>
    <cfRule type="expression" dxfId="2297" priority="4591">
      <formula>O56&gt;=1</formula>
    </cfRule>
  </conditionalFormatting>
  <conditionalFormatting sqref="O56:Q58 S56:S58 U56:W56">
    <cfRule type="expression" dxfId="2296" priority="4584" stopIfTrue="1">
      <formula>O56=""</formula>
    </cfRule>
    <cfRule type="expression" dxfId="2295" priority="4585" stopIfTrue="1">
      <formula>O56&lt;=0</formula>
    </cfRule>
    <cfRule type="expression" dxfId="2294" priority="4586" stopIfTrue="1">
      <formula>O56&lt;1</formula>
    </cfRule>
    <cfRule type="expression" dxfId="2293" priority="4587">
      <formula>O56&gt;=1</formula>
    </cfRule>
  </conditionalFormatting>
  <conditionalFormatting sqref="T56">
    <cfRule type="expression" dxfId="2292" priority="4578" stopIfTrue="1">
      <formula>U56=""</formula>
    </cfRule>
    <cfRule type="expression" dxfId="2291" priority="4579" stopIfTrue="1">
      <formula>AND(U56&lt;&gt;"",T56&lt;1)</formula>
    </cfRule>
    <cfRule type="expression" dxfId="2290" priority="4580">
      <formula>AND(U56&lt;&gt;"",T56&gt;=1)</formula>
    </cfRule>
  </conditionalFormatting>
  <conditionalFormatting sqref="O58:Q58 S58 U58:W58">
    <cfRule type="expression" dxfId="2289" priority="4570" stopIfTrue="1">
      <formula>O58=""</formula>
    </cfRule>
    <cfRule type="expression" dxfId="2288" priority="4571" stopIfTrue="1">
      <formula>O58&lt;=0</formula>
    </cfRule>
    <cfRule type="expression" dxfId="2287" priority="4572" stopIfTrue="1">
      <formula>O58&lt;1</formula>
    </cfRule>
    <cfRule type="expression" dxfId="2286" priority="4573">
      <formula>O58&gt;=1</formula>
    </cfRule>
  </conditionalFormatting>
  <conditionalFormatting sqref="O58:Q58 S58 U58:W58">
    <cfRule type="expression" dxfId="2285" priority="4566" stopIfTrue="1">
      <formula>O58=""</formula>
    </cfRule>
    <cfRule type="expression" dxfId="2284" priority="4567" stopIfTrue="1">
      <formula>O58&lt;=0</formula>
    </cfRule>
    <cfRule type="expression" dxfId="2283" priority="4568" stopIfTrue="1">
      <formula>O58&lt;1</formula>
    </cfRule>
    <cfRule type="expression" dxfId="2282" priority="4569">
      <formula>O58&gt;=1</formula>
    </cfRule>
  </conditionalFormatting>
  <conditionalFormatting sqref="T52">
    <cfRule type="expression" dxfId="2281" priority="4488" stopIfTrue="1">
      <formula>U52=""</formula>
    </cfRule>
    <cfRule type="expression" dxfId="2280" priority="4489" stopIfTrue="1">
      <formula>AND(U52&lt;&gt;"",T52&lt;1)</formula>
    </cfRule>
    <cfRule type="expression" dxfId="2279" priority="4490">
      <formula>AND(U52&lt;&gt;"",T52&gt;=1)</formula>
    </cfRule>
  </conditionalFormatting>
  <conditionalFormatting sqref="O55:Q55 S55 U55:W55">
    <cfRule type="expression" dxfId="2278" priority="4552" stopIfTrue="1">
      <formula>O55=""</formula>
    </cfRule>
    <cfRule type="expression" dxfId="2277" priority="4553" stopIfTrue="1">
      <formula>O55&lt;=0</formula>
    </cfRule>
    <cfRule type="expression" dxfId="2276" priority="4554" stopIfTrue="1">
      <formula>O55&lt;1</formula>
    </cfRule>
    <cfRule type="expression" dxfId="2275" priority="4555">
      <formula>O55&gt;=1</formula>
    </cfRule>
  </conditionalFormatting>
  <conditionalFormatting sqref="T55">
    <cfRule type="expression" dxfId="2274" priority="4542" stopIfTrue="1">
      <formula>U55=""</formula>
    </cfRule>
    <cfRule type="expression" dxfId="2273" priority="4543" stopIfTrue="1">
      <formula>AND(U55&lt;&gt;"",T55&lt;1)</formula>
    </cfRule>
    <cfRule type="expression" dxfId="2272" priority="4544">
      <formula>AND(U55&lt;&gt;"",T55&gt;=1)</formula>
    </cfRule>
  </conditionalFormatting>
  <conditionalFormatting sqref="O54:Q54 S54 U54:W54">
    <cfRule type="expression" dxfId="2271" priority="4534" stopIfTrue="1">
      <formula>O54=""</formula>
    </cfRule>
    <cfRule type="expression" dxfId="2270" priority="4535" stopIfTrue="1">
      <formula>O54&lt;=0</formula>
    </cfRule>
    <cfRule type="expression" dxfId="2269" priority="4536" stopIfTrue="1">
      <formula>O54&lt;1</formula>
    </cfRule>
    <cfRule type="expression" dxfId="2268" priority="4537">
      <formula>O54&gt;=1</formula>
    </cfRule>
  </conditionalFormatting>
  <conditionalFormatting sqref="O54:Q54 S54 U54:W54">
    <cfRule type="expression" dxfId="2267" priority="4530" stopIfTrue="1">
      <formula>O54=""</formula>
    </cfRule>
    <cfRule type="expression" dxfId="2266" priority="4531" stopIfTrue="1">
      <formula>O54&lt;=0</formula>
    </cfRule>
    <cfRule type="expression" dxfId="2265" priority="4532" stopIfTrue="1">
      <formula>O54&lt;1</formula>
    </cfRule>
    <cfRule type="expression" dxfId="2264" priority="4533">
      <formula>O54&gt;=1</formula>
    </cfRule>
  </conditionalFormatting>
  <conditionalFormatting sqref="T54 R54">
    <cfRule type="expression" dxfId="2263" priority="4524" stopIfTrue="1">
      <formula>S54=""</formula>
    </cfRule>
    <cfRule type="expression" dxfId="2262" priority="4525" stopIfTrue="1">
      <formula>AND(S54&lt;&gt;"",R54&lt;1)</formula>
    </cfRule>
    <cfRule type="expression" dxfId="2261" priority="4526">
      <formula>AND(S54&lt;&gt;"",R54&gt;=1)</formula>
    </cfRule>
  </conditionalFormatting>
  <conditionalFormatting sqref="O53:Q53 S53 U53:W53">
    <cfRule type="expression" dxfId="2260" priority="4516" stopIfTrue="1">
      <formula>O53=""</formula>
    </cfRule>
    <cfRule type="expression" dxfId="2259" priority="4517" stopIfTrue="1">
      <formula>O53&lt;=0</formula>
    </cfRule>
    <cfRule type="expression" dxfId="2258" priority="4518" stopIfTrue="1">
      <formula>O53&lt;1</formula>
    </cfRule>
    <cfRule type="expression" dxfId="2257" priority="4519">
      <formula>O53&gt;=1</formula>
    </cfRule>
  </conditionalFormatting>
  <conditionalFormatting sqref="O53:Q53 S53 U53:W53">
    <cfRule type="expression" dxfId="2256" priority="4512" stopIfTrue="1">
      <formula>O53=""</formula>
    </cfRule>
    <cfRule type="expression" dxfId="2255" priority="4513" stopIfTrue="1">
      <formula>O53&lt;=0</formula>
    </cfRule>
    <cfRule type="expression" dxfId="2254" priority="4514" stopIfTrue="1">
      <formula>O53&lt;1</formula>
    </cfRule>
    <cfRule type="expression" dxfId="2253" priority="4515">
      <formula>O53&gt;=1</formula>
    </cfRule>
  </conditionalFormatting>
  <conditionalFormatting sqref="T53 R53">
    <cfRule type="expression" dxfId="2252" priority="4506" stopIfTrue="1">
      <formula>S53=""</formula>
    </cfRule>
    <cfRule type="expression" dxfId="2251" priority="4507" stopIfTrue="1">
      <formula>AND(S53&lt;&gt;"",R53&lt;1)</formula>
    </cfRule>
    <cfRule type="expression" dxfId="2250" priority="4508">
      <formula>AND(S53&lt;&gt;"",R53&gt;=1)</formula>
    </cfRule>
  </conditionalFormatting>
  <conditionalFormatting sqref="O41:Q41 S41 U41:W41">
    <cfRule type="expression" dxfId="2249" priority="4394" stopIfTrue="1">
      <formula>O41=""</formula>
    </cfRule>
    <cfRule type="expression" dxfId="2248" priority="4395" stopIfTrue="1">
      <formula>O41&lt;=0</formula>
    </cfRule>
    <cfRule type="expression" dxfId="2247" priority="4396" stopIfTrue="1">
      <formula>O41&lt;1</formula>
    </cfRule>
    <cfRule type="expression" dxfId="2246" priority="4397">
      <formula>O41&gt;=1</formula>
    </cfRule>
  </conditionalFormatting>
  <conditionalFormatting sqref="O52:Q52 S52 U52:W52">
    <cfRule type="expression" dxfId="2245" priority="4498" stopIfTrue="1">
      <formula>O52=""</formula>
    </cfRule>
    <cfRule type="expression" dxfId="2244" priority="4499" stopIfTrue="1">
      <formula>O52&lt;=0</formula>
    </cfRule>
    <cfRule type="expression" dxfId="2243" priority="4500" stopIfTrue="1">
      <formula>O52&lt;1</formula>
    </cfRule>
    <cfRule type="expression" dxfId="2242" priority="4501">
      <formula>O52&gt;=1</formula>
    </cfRule>
  </conditionalFormatting>
  <conditionalFormatting sqref="O52:Q52 S52 U52:W52">
    <cfRule type="expression" dxfId="2241" priority="4494" stopIfTrue="1">
      <formula>O52=""</formula>
    </cfRule>
    <cfRule type="expression" dxfId="2240" priority="4495" stopIfTrue="1">
      <formula>O52&lt;=0</formula>
    </cfRule>
    <cfRule type="expression" dxfId="2239" priority="4496" stopIfTrue="1">
      <formula>O52&lt;1</formula>
    </cfRule>
    <cfRule type="expression" dxfId="2238" priority="4497">
      <formula>O52&gt;=1</formula>
    </cfRule>
  </conditionalFormatting>
  <conditionalFormatting sqref="O51:Q51 S51 U51:W51">
    <cfRule type="expression" dxfId="2237" priority="4480" stopIfTrue="1">
      <formula>O51=""</formula>
    </cfRule>
    <cfRule type="expression" dxfId="2236" priority="4481" stopIfTrue="1">
      <formula>O51&lt;=0</formula>
    </cfRule>
    <cfRule type="expression" dxfId="2235" priority="4482" stopIfTrue="1">
      <formula>O51&lt;1</formula>
    </cfRule>
    <cfRule type="expression" dxfId="2234" priority="4483">
      <formula>O51&gt;=1</formula>
    </cfRule>
  </conditionalFormatting>
  <conditionalFormatting sqref="O51:Q51 S51 U51:W51">
    <cfRule type="expression" dxfId="2233" priority="4476" stopIfTrue="1">
      <formula>O51=""</formula>
    </cfRule>
    <cfRule type="expression" dxfId="2232" priority="4477" stopIfTrue="1">
      <formula>O51&lt;=0</formula>
    </cfRule>
    <cfRule type="expression" dxfId="2231" priority="4478" stopIfTrue="1">
      <formula>O51&lt;1</formula>
    </cfRule>
    <cfRule type="expression" dxfId="2230" priority="4479">
      <formula>O51&gt;=1</formula>
    </cfRule>
  </conditionalFormatting>
  <conditionalFormatting sqref="T51">
    <cfRule type="expression" dxfId="2229" priority="4470" stopIfTrue="1">
      <formula>U51=""</formula>
    </cfRule>
    <cfRule type="expression" dxfId="2228" priority="4471" stopIfTrue="1">
      <formula>AND(U51&lt;&gt;"",T51&lt;1)</formula>
    </cfRule>
    <cfRule type="expression" dxfId="2227" priority="4472">
      <formula>AND(U51&lt;&gt;"",T51&gt;=1)</formula>
    </cfRule>
  </conditionalFormatting>
  <conditionalFormatting sqref="O40:Q40 S40 U40:W40">
    <cfRule type="expression" dxfId="2226" priority="4358" stopIfTrue="1">
      <formula>O40=""</formula>
    </cfRule>
    <cfRule type="expression" dxfId="2225" priority="4359" stopIfTrue="1">
      <formula>O40&lt;=0</formula>
    </cfRule>
    <cfRule type="expression" dxfId="2224" priority="4360" stopIfTrue="1">
      <formula>O40&lt;1</formula>
    </cfRule>
    <cfRule type="expression" dxfId="2223" priority="4361">
      <formula>O40&gt;=1</formula>
    </cfRule>
  </conditionalFormatting>
  <conditionalFormatting sqref="O42:Q42 S42 U42:W42">
    <cfRule type="expression" dxfId="2222" priority="4426" stopIfTrue="1">
      <formula>O42=""</formula>
    </cfRule>
    <cfRule type="expression" dxfId="2221" priority="4427" stopIfTrue="1">
      <formula>O42&lt;=0</formula>
    </cfRule>
    <cfRule type="expression" dxfId="2220" priority="4428" stopIfTrue="1">
      <formula>O42&lt;1</formula>
    </cfRule>
    <cfRule type="expression" dxfId="2219" priority="4429">
      <formula>O42&gt;=1</formula>
    </cfRule>
  </conditionalFormatting>
  <conditionalFormatting sqref="O50:Q50 S50 U50:W50">
    <cfRule type="expression" dxfId="2218" priority="4444" stopIfTrue="1">
      <formula>O50=""</formula>
    </cfRule>
    <cfRule type="expression" dxfId="2217" priority="4445" stopIfTrue="1">
      <formula>O50&lt;=0</formula>
    </cfRule>
    <cfRule type="expression" dxfId="2216" priority="4446" stopIfTrue="1">
      <formula>O50&lt;1</formula>
    </cfRule>
    <cfRule type="expression" dxfId="2215" priority="4447">
      <formula>O50&gt;=1</formula>
    </cfRule>
  </conditionalFormatting>
  <conditionalFormatting sqref="O50:Q50 S50 U50:W50">
    <cfRule type="expression" dxfId="2214" priority="4440" stopIfTrue="1">
      <formula>O50=""</formula>
    </cfRule>
    <cfRule type="expression" dxfId="2213" priority="4441" stopIfTrue="1">
      <formula>O50&lt;=0</formula>
    </cfRule>
    <cfRule type="expression" dxfId="2212" priority="4442" stopIfTrue="1">
      <formula>O50&lt;1</formula>
    </cfRule>
    <cfRule type="expression" dxfId="2211" priority="4443">
      <formula>O50&gt;=1</formula>
    </cfRule>
  </conditionalFormatting>
  <conditionalFormatting sqref="T50">
    <cfRule type="expression" dxfId="2210" priority="4434" stopIfTrue="1">
      <formula>U50=""</formula>
    </cfRule>
    <cfRule type="expression" dxfId="2209" priority="4435" stopIfTrue="1">
      <formula>AND(U50&lt;&gt;"",T50&lt;1)</formula>
    </cfRule>
    <cfRule type="expression" dxfId="2208" priority="4436">
      <formula>AND(U50&lt;&gt;"",T50&gt;=1)</formula>
    </cfRule>
  </conditionalFormatting>
  <conditionalFormatting sqref="O42:Q42 S42 U42:W42">
    <cfRule type="expression" dxfId="2207" priority="4422" stopIfTrue="1">
      <formula>O42=""</formula>
    </cfRule>
    <cfRule type="expression" dxfId="2206" priority="4423" stopIfTrue="1">
      <formula>O42&lt;=0</formula>
    </cfRule>
    <cfRule type="expression" dxfId="2205" priority="4424" stopIfTrue="1">
      <formula>O42&lt;1</formula>
    </cfRule>
    <cfRule type="expression" dxfId="2204" priority="4425">
      <formula>O42&gt;=1</formula>
    </cfRule>
  </conditionalFormatting>
  <conditionalFormatting sqref="T42">
    <cfRule type="expression" dxfId="2203" priority="4409" stopIfTrue="1">
      <formula>U42=""</formula>
    </cfRule>
    <cfRule type="expression" dxfId="2202" priority="4410" stopIfTrue="1">
      <formula>AND(U42&lt;&gt;"",T42&lt;1)</formula>
    </cfRule>
    <cfRule type="expression" dxfId="2201" priority="4411">
      <formula>AND(U42&lt;&gt;"",T42&gt;=1)</formula>
    </cfRule>
  </conditionalFormatting>
  <conditionalFormatting sqref="O39:Q39 S39 U39:W39">
    <cfRule type="expression" dxfId="2200" priority="4330" stopIfTrue="1">
      <formula>O39=""</formula>
    </cfRule>
    <cfRule type="expression" dxfId="2199" priority="4331" stopIfTrue="1">
      <formula>O39&lt;=0</formula>
    </cfRule>
    <cfRule type="expression" dxfId="2198" priority="4332" stopIfTrue="1">
      <formula>O39&lt;1</formula>
    </cfRule>
    <cfRule type="expression" dxfId="2197" priority="4333">
      <formula>O39&gt;=1</formula>
    </cfRule>
  </conditionalFormatting>
  <conditionalFormatting sqref="O41:Q41 S41 U41:W41">
    <cfRule type="expression" dxfId="2196" priority="4390" stopIfTrue="1">
      <formula>O41=""</formula>
    </cfRule>
    <cfRule type="expression" dxfId="2195" priority="4391" stopIfTrue="1">
      <formula>O41&lt;=0</formula>
    </cfRule>
    <cfRule type="expression" dxfId="2194" priority="4392" stopIfTrue="1">
      <formula>O41&lt;1</formula>
    </cfRule>
    <cfRule type="expression" dxfId="2193" priority="4393">
      <formula>O41&gt;=1</formula>
    </cfRule>
  </conditionalFormatting>
  <conditionalFormatting sqref="T41">
    <cfRule type="expression" dxfId="2192" priority="4377" stopIfTrue="1">
      <formula>U41=""</formula>
    </cfRule>
    <cfRule type="expression" dxfId="2191" priority="4378" stopIfTrue="1">
      <formula>AND(U41&lt;&gt;"",T41&lt;1)</formula>
    </cfRule>
    <cfRule type="expression" dxfId="2190" priority="4379">
      <formula>AND(U41&lt;&gt;"",T41&gt;=1)</formula>
    </cfRule>
  </conditionalFormatting>
  <conditionalFormatting sqref="O40:Q40 S40 U40:W40">
    <cfRule type="expression" dxfId="2189" priority="4362" stopIfTrue="1">
      <formula>O40=""</formula>
    </cfRule>
    <cfRule type="expression" dxfId="2188" priority="4363" stopIfTrue="1">
      <formula>O40&lt;=0</formula>
    </cfRule>
    <cfRule type="expression" dxfId="2187" priority="4364" stopIfTrue="1">
      <formula>O40&lt;1</formula>
    </cfRule>
    <cfRule type="expression" dxfId="2186" priority="4365">
      <formula>O40&gt;=1</formula>
    </cfRule>
  </conditionalFormatting>
  <conditionalFormatting sqref="O33:Q33 S33 U33:W33">
    <cfRule type="expression" dxfId="2185" priority="4170" stopIfTrue="1">
      <formula>O33=""</formula>
    </cfRule>
    <cfRule type="expression" dxfId="2184" priority="4171" stopIfTrue="1">
      <formula>O33&lt;=0</formula>
    </cfRule>
    <cfRule type="expression" dxfId="2183" priority="4172" stopIfTrue="1">
      <formula>O33&lt;1</formula>
    </cfRule>
    <cfRule type="expression" dxfId="2182" priority="4173">
      <formula>O33&gt;=1</formula>
    </cfRule>
  </conditionalFormatting>
  <conditionalFormatting sqref="T40">
    <cfRule type="expression" dxfId="2181" priority="4345" stopIfTrue="1">
      <formula>U40=""</formula>
    </cfRule>
    <cfRule type="expression" dxfId="2180" priority="4346" stopIfTrue="1">
      <formula>AND(U40&lt;&gt;"",T40&lt;1)</formula>
    </cfRule>
    <cfRule type="expression" dxfId="2179" priority="4347">
      <formula>AND(U40&lt;&gt;"",T40&gt;=1)</formula>
    </cfRule>
  </conditionalFormatting>
  <conditionalFormatting sqref="O39:Q39 S39 U39:W39">
    <cfRule type="expression" dxfId="2178" priority="4326" stopIfTrue="1">
      <formula>O39=""</formula>
    </cfRule>
    <cfRule type="expression" dxfId="2177" priority="4327" stopIfTrue="1">
      <formula>O39&lt;=0</formula>
    </cfRule>
    <cfRule type="expression" dxfId="2176" priority="4328" stopIfTrue="1">
      <formula>O39&lt;1</formula>
    </cfRule>
    <cfRule type="expression" dxfId="2175" priority="4329">
      <formula>O39&gt;=1</formula>
    </cfRule>
  </conditionalFormatting>
  <conditionalFormatting sqref="T39">
    <cfRule type="expression" dxfId="2174" priority="4313" stopIfTrue="1">
      <formula>U39=""</formula>
    </cfRule>
    <cfRule type="expression" dxfId="2173" priority="4314" stopIfTrue="1">
      <formula>AND(U39&lt;&gt;"",T39&lt;1)</formula>
    </cfRule>
    <cfRule type="expression" dxfId="2172" priority="4315">
      <formula>AND(U39&lt;&gt;"",T39&gt;=1)</formula>
    </cfRule>
  </conditionalFormatting>
  <conditionalFormatting sqref="O38:Q38 S38 U38:W38">
    <cfRule type="expression" dxfId="2171" priority="4298" stopIfTrue="1">
      <formula>O38=""</formula>
    </cfRule>
    <cfRule type="expression" dxfId="2170" priority="4299" stopIfTrue="1">
      <formula>O38&lt;=0</formula>
    </cfRule>
    <cfRule type="expression" dxfId="2169" priority="4300" stopIfTrue="1">
      <formula>O38&lt;1</formula>
    </cfRule>
    <cfRule type="expression" dxfId="2168" priority="4301">
      <formula>O38&gt;=1</formula>
    </cfRule>
  </conditionalFormatting>
  <conditionalFormatting sqref="O38:Q38 S38 U38:W38">
    <cfRule type="expression" dxfId="2167" priority="4294" stopIfTrue="1">
      <formula>O38=""</formula>
    </cfRule>
    <cfRule type="expression" dxfId="2166" priority="4295" stopIfTrue="1">
      <formula>O38&lt;=0</formula>
    </cfRule>
    <cfRule type="expression" dxfId="2165" priority="4296" stopIfTrue="1">
      <formula>O38&lt;1</formula>
    </cfRule>
    <cfRule type="expression" dxfId="2164" priority="4297">
      <formula>O38&gt;=1</formula>
    </cfRule>
  </conditionalFormatting>
  <conditionalFormatting sqref="T38">
    <cfRule type="expression" dxfId="2163" priority="4281" stopIfTrue="1">
      <formula>U38=""</formula>
    </cfRule>
    <cfRule type="expression" dxfId="2162" priority="4282" stopIfTrue="1">
      <formula>AND(U38&lt;&gt;"",T38&lt;1)</formula>
    </cfRule>
    <cfRule type="expression" dxfId="2161" priority="4283">
      <formula>AND(U38&lt;&gt;"",T38&gt;=1)</formula>
    </cfRule>
  </conditionalFormatting>
  <conditionalFormatting sqref="O37:Q37 S37 U37:W37">
    <cfRule type="expression" dxfId="2160" priority="4266" stopIfTrue="1">
      <formula>O37=""</formula>
    </cfRule>
    <cfRule type="expression" dxfId="2159" priority="4267" stopIfTrue="1">
      <formula>O37&lt;=0</formula>
    </cfRule>
    <cfRule type="expression" dxfId="2158" priority="4268" stopIfTrue="1">
      <formula>O37&lt;1</formula>
    </cfRule>
    <cfRule type="expression" dxfId="2157" priority="4269">
      <formula>O37&gt;=1</formula>
    </cfRule>
  </conditionalFormatting>
  <conditionalFormatting sqref="O36:Q36 S36 U36:W36">
    <cfRule type="expression" dxfId="2156" priority="4234" stopIfTrue="1">
      <formula>O36=""</formula>
    </cfRule>
    <cfRule type="expression" dxfId="2155" priority="4235" stopIfTrue="1">
      <formula>O36&lt;=0</formula>
    </cfRule>
    <cfRule type="expression" dxfId="2154" priority="4236" stopIfTrue="1">
      <formula>O36&lt;1</formula>
    </cfRule>
    <cfRule type="expression" dxfId="2153" priority="4237">
      <formula>O36&gt;=1</formula>
    </cfRule>
  </conditionalFormatting>
  <conditionalFormatting sqref="O37:Q37 S37 U37:W37">
    <cfRule type="expression" dxfId="2152" priority="4262" stopIfTrue="1">
      <formula>O37=""</formula>
    </cfRule>
    <cfRule type="expression" dxfId="2151" priority="4263" stopIfTrue="1">
      <formula>O37&lt;=0</formula>
    </cfRule>
    <cfRule type="expression" dxfId="2150" priority="4264" stopIfTrue="1">
      <formula>O37&lt;1</formula>
    </cfRule>
    <cfRule type="expression" dxfId="2149" priority="4265">
      <formula>O37&gt;=1</formula>
    </cfRule>
  </conditionalFormatting>
  <conditionalFormatting sqref="T37">
    <cfRule type="expression" dxfId="2148" priority="4249" stopIfTrue="1">
      <formula>U37=""</formula>
    </cfRule>
    <cfRule type="expression" dxfId="2147" priority="4250" stopIfTrue="1">
      <formula>AND(U37&lt;&gt;"",T37&lt;1)</formula>
    </cfRule>
    <cfRule type="expression" dxfId="2146" priority="4251">
      <formula>AND(U37&lt;&gt;"",T37&gt;=1)</formula>
    </cfRule>
  </conditionalFormatting>
  <conditionalFormatting sqref="O36:Q36 S36 U36:W36">
    <cfRule type="expression" dxfId="2145" priority="4230" stopIfTrue="1">
      <formula>O36=""</formula>
    </cfRule>
    <cfRule type="expression" dxfId="2144" priority="4231" stopIfTrue="1">
      <formula>O36&lt;=0</formula>
    </cfRule>
    <cfRule type="expression" dxfId="2143" priority="4232" stopIfTrue="1">
      <formula>O36&lt;1</formula>
    </cfRule>
    <cfRule type="expression" dxfId="2142" priority="4233">
      <formula>O36&gt;=1</formula>
    </cfRule>
  </conditionalFormatting>
  <conditionalFormatting sqref="T36">
    <cfRule type="expression" dxfId="2141" priority="4217" stopIfTrue="1">
      <formula>U36=""</formula>
    </cfRule>
    <cfRule type="expression" dxfId="2140" priority="4218" stopIfTrue="1">
      <formula>AND(U36&lt;&gt;"",T36&lt;1)</formula>
    </cfRule>
    <cfRule type="expression" dxfId="2139" priority="4219">
      <formula>AND(U36&lt;&gt;"",T36&gt;=1)</formula>
    </cfRule>
  </conditionalFormatting>
  <conditionalFormatting sqref="O35:Q35 S35 U35:W35">
    <cfRule type="expression" dxfId="2138" priority="4202" stopIfTrue="1">
      <formula>O35=""</formula>
    </cfRule>
    <cfRule type="expression" dxfId="2137" priority="4203" stopIfTrue="1">
      <formula>O35&lt;=0</formula>
    </cfRule>
    <cfRule type="expression" dxfId="2136" priority="4204" stopIfTrue="1">
      <formula>O35&lt;1</formula>
    </cfRule>
    <cfRule type="expression" dxfId="2135" priority="4205">
      <formula>O35&gt;=1</formula>
    </cfRule>
  </conditionalFormatting>
  <conditionalFormatting sqref="O35:Q35 S35 U35:W35">
    <cfRule type="expression" dxfId="2134" priority="4198" stopIfTrue="1">
      <formula>O35=""</formula>
    </cfRule>
    <cfRule type="expression" dxfId="2133" priority="4199" stopIfTrue="1">
      <formula>O35&lt;=0</formula>
    </cfRule>
    <cfRule type="expression" dxfId="2132" priority="4200" stopIfTrue="1">
      <formula>O35&lt;1</formula>
    </cfRule>
    <cfRule type="expression" dxfId="2131" priority="4201">
      <formula>O35&gt;=1</formula>
    </cfRule>
  </conditionalFormatting>
  <conditionalFormatting sqref="T35">
    <cfRule type="expression" dxfId="2130" priority="4185" stopIfTrue="1">
      <formula>U35=""</formula>
    </cfRule>
    <cfRule type="expression" dxfId="2129" priority="4186" stopIfTrue="1">
      <formula>AND(U35&lt;&gt;"",T35&lt;1)</formula>
    </cfRule>
    <cfRule type="expression" dxfId="2128" priority="4187">
      <formula>AND(U35&lt;&gt;"",T35&gt;=1)</formula>
    </cfRule>
  </conditionalFormatting>
  <conditionalFormatting sqref="O33:Q33 S33 U33:W33">
    <cfRule type="expression" dxfId="2127" priority="4166" stopIfTrue="1">
      <formula>O33=""</formula>
    </cfRule>
    <cfRule type="expression" dxfId="2126" priority="4167" stopIfTrue="1">
      <formula>O33&lt;=0</formula>
    </cfRule>
    <cfRule type="expression" dxfId="2125" priority="4168" stopIfTrue="1">
      <formula>O33&lt;1</formula>
    </cfRule>
    <cfRule type="expression" dxfId="2124" priority="4169">
      <formula>O33&gt;=1</formula>
    </cfRule>
  </conditionalFormatting>
  <conditionalFormatting sqref="T33">
    <cfRule type="expression" dxfId="2123" priority="4153" stopIfTrue="1">
      <formula>U33=""</formula>
    </cfRule>
    <cfRule type="expression" dxfId="2122" priority="4154" stopIfTrue="1">
      <formula>AND(U33&lt;&gt;"",T33&lt;1)</formula>
    </cfRule>
    <cfRule type="expression" dxfId="2121" priority="4155">
      <formula>AND(U33&lt;&gt;"",T33&gt;=1)</formula>
    </cfRule>
  </conditionalFormatting>
  <conditionalFormatting sqref="O10">
    <cfRule type="expression" dxfId="2120" priority="4134" stopIfTrue="1">
      <formula>O10=""</formula>
    </cfRule>
    <cfRule type="expression" dxfId="2119" priority="4135" stopIfTrue="1">
      <formula>O10&lt;=0</formula>
    </cfRule>
    <cfRule type="expression" dxfId="2118" priority="4136" stopIfTrue="1">
      <formula>O10&lt;1</formula>
    </cfRule>
    <cfRule type="expression" dxfId="2117" priority="4137">
      <formula>O10&gt;=1</formula>
    </cfRule>
  </conditionalFormatting>
  <conditionalFormatting sqref="O10">
    <cfRule type="expression" dxfId="2116" priority="4138" stopIfTrue="1">
      <formula>O10=""</formula>
    </cfRule>
    <cfRule type="expression" dxfId="2115" priority="4139" stopIfTrue="1">
      <formula>O10&lt;=0</formula>
    </cfRule>
    <cfRule type="expression" dxfId="2114" priority="4140" stopIfTrue="1">
      <formula>O10&lt;1</formula>
    </cfRule>
    <cfRule type="expression" dxfId="2113" priority="4141">
      <formula>O10&gt;=1</formula>
    </cfRule>
  </conditionalFormatting>
  <conditionalFormatting sqref="U9">
    <cfRule type="expression" dxfId="2112" priority="3867" stopIfTrue="1">
      <formula>U9=""</formula>
    </cfRule>
    <cfRule type="expression" dxfId="2111" priority="3868" stopIfTrue="1">
      <formula>U9&lt;=0</formula>
    </cfRule>
    <cfRule type="expression" dxfId="2110" priority="3869" stopIfTrue="1">
      <formula>U9&lt;1</formula>
    </cfRule>
    <cfRule type="expression" dxfId="2109" priority="3870">
      <formula>U9&gt;=1</formula>
    </cfRule>
  </conditionalFormatting>
  <conditionalFormatting sqref="V10:W10">
    <cfRule type="expression" dxfId="2108" priority="2069" stopIfTrue="1">
      <formula>V10=""</formula>
    </cfRule>
    <cfRule type="expression" dxfId="2107" priority="2070" stopIfTrue="1">
      <formula>V10&lt;=0</formula>
    </cfRule>
    <cfRule type="expression" dxfId="2106" priority="2071" stopIfTrue="1">
      <formula>V10&lt;1</formula>
    </cfRule>
    <cfRule type="expression" dxfId="2105" priority="2072">
      <formula>V10&gt;=1</formula>
    </cfRule>
  </conditionalFormatting>
  <conditionalFormatting sqref="O9">
    <cfRule type="expression" dxfId="2104" priority="4106" stopIfTrue="1">
      <formula>O9=""</formula>
    </cfRule>
    <cfRule type="expression" dxfId="2103" priority="4107" stopIfTrue="1">
      <formula>O9&lt;=0</formula>
    </cfRule>
    <cfRule type="expression" dxfId="2102" priority="4108" stopIfTrue="1">
      <formula>O9&lt;1</formula>
    </cfRule>
    <cfRule type="expression" dxfId="2101" priority="4109">
      <formula>O9&gt;=1</formula>
    </cfRule>
  </conditionalFormatting>
  <conditionalFormatting sqref="O9">
    <cfRule type="expression" dxfId="2100" priority="4102" stopIfTrue="1">
      <formula>O9=""</formula>
    </cfRule>
    <cfRule type="expression" dxfId="2099" priority="4103" stopIfTrue="1">
      <formula>O9&lt;=0</formula>
    </cfRule>
    <cfRule type="expression" dxfId="2098" priority="4104" stopIfTrue="1">
      <formula>O9&lt;1</formula>
    </cfRule>
    <cfRule type="expression" dxfId="2097" priority="4105">
      <formula>O9&gt;=1</formula>
    </cfRule>
  </conditionalFormatting>
  <conditionalFormatting sqref="R9">
    <cfRule type="expression" dxfId="2096" priority="4098" stopIfTrue="1">
      <formula>R9=""</formula>
    </cfRule>
    <cfRule type="expression" dxfId="2095" priority="4099" stopIfTrue="1">
      <formula>R9&lt;=0</formula>
    </cfRule>
    <cfRule type="expression" dxfId="2094" priority="4100" stopIfTrue="1">
      <formula>R9&lt;1</formula>
    </cfRule>
    <cfRule type="expression" dxfId="2093" priority="4101">
      <formula>R9&gt;=1</formula>
    </cfRule>
  </conditionalFormatting>
  <conditionalFormatting sqref="R9">
    <cfRule type="expression" dxfId="2092" priority="4094" stopIfTrue="1">
      <formula>R9=""</formula>
    </cfRule>
    <cfRule type="expression" dxfId="2091" priority="4095" stopIfTrue="1">
      <formula>R9&lt;=0</formula>
    </cfRule>
    <cfRule type="expression" dxfId="2090" priority="4096" stopIfTrue="1">
      <formula>R9&lt;1</formula>
    </cfRule>
    <cfRule type="expression" dxfId="2089" priority="4097">
      <formula>R9&gt;=1</formula>
    </cfRule>
  </conditionalFormatting>
  <conditionalFormatting sqref="P10">
    <cfRule type="expression" dxfId="2088" priority="4086" stopIfTrue="1">
      <formula>P10=""</formula>
    </cfRule>
    <cfRule type="expression" dxfId="2087" priority="4087" stopIfTrue="1">
      <formula>P10&lt;=0</formula>
    </cfRule>
    <cfRule type="expression" dxfId="2086" priority="4088" stopIfTrue="1">
      <formula>P10&lt;1</formula>
    </cfRule>
    <cfRule type="expression" dxfId="2085" priority="4089">
      <formula>P10&gt;=1</formula>
    </cfRule>
  </conditionalFormatting>
  <conditionalFormatting sqref="P10">
    <cfRule type="expression" dxfId="2084" priority="4090" stopIfTrue="1">
      <formula>P10=""</formula>
    </cfRule>
    <cfRule type="expression" dxfId="2083" priority="4091" stopIfTrue="1">
      <formula>P10&lt;=0</formula>
    </cfRule>
    <cfRule type="expression" dxfId="2082" priority="4092" stopIfTrue="1">
      <formula>P10&lt;1</formula>
    </cfRule>
    <cfRule type="expression" dxfId="2081" priority="4093">
      <formula>P10&gt;=1</formula>
    </cfRule>
  </conditionalFormatting>
  <conditionalFormatting sqref="Q10">
    <cfRule type="expression" dxfId="2080" priority="4078" stopIfTrue="1">
      <formula>Q10=""</formula>
    </cfRule>
    <cfRule type="expression" dxfId="2079" priority="4079" stopIfTrue="1">
      <formula>Q10&lt;=0</formula>
    </cfRule>
    <cfRule type="expression" dxfId="2078" priority="4080" stopIfTrue="1">
      <formula>Q10&lt;1</formula>
    </cfRule>
    <cfRule type="expression" dxfId="2077" priority="4081">
      <formula>Q10&gt;=1</formula>
    </cfRule>
  </conditionalFormatting>
  <conditionalFormatting sqref="Q10">
    <cfRule type="expression" dxfId="2076" priority="4082" stopIfTrue="1">
      <formula>Q10=""</formula>
    </cfRule>
    <cfRule type="expression" dxfId="2075" priority="4083" stopIfTrue="1">
      <formula>Q10&lt;=0</formula>
    </cfRule>
    <cfRule type="expression" dxfId="2074" priority="4084" stopIfTrue="1">
      <formula>Q10&lt;1</formula>
    </cfRule>
    <cfRule type="expression" dxfId="2073" priority="4085">
      <formula>Q10&gt;=1</formula>
    </cfRule>
  </conditionalFormatting>
  <conditionalFormatting sqref="AC50">
    <cfRule type="expression" dxfId="2072" priority="2216" stopIfTrue="1">
      <formula>AC50=""</formula>
    </cfRule>
    <cfRule type="expression" dxfId="2071" priority="2217" stopIfTrue="1">
      <formula>AC50&lt;=0</formula>
    </cfRule>
    <cfRule type="expression" dxfId="2070" priority="2218" stopIfTrue="1">
      <formula>AC50&lt;1</formula>
    </cfRule>
    <cfRule type="expression" dxfId="2069" priority="2219">
      <formula>AC50&gt;=1</formula>
    </cfRule>
  </conditionalFormatting>
  <conditionalFormatting sqref="AC50">
    <cfRule type="expression" dxfId="2068" priority="2212" stopIfTrue="1">
      <formula>AC50=""</formula>
    </cfRule>
    <cfRule type="expression" dxfId="2067" priority="2213" stopIfTrue="1">
      <formula>AC50&lt;=0</formula>
    </cfRule>
    <cfRule type="expression" dxfId="2066" priority="2214" stopIfTrue="1">
      <formula>AC50&lt;1</formula>
    </cfRule>
    <cfRule type="expression" dxfId="2065" priority="2215">
      <formula>AC50&gt;=1</formula>
    </cfRule>
  </conditionalFormatting>
  <conditionalFormatting sqref="U10">
    <cfRule type="expression" dxfId="2064" priority="4022" stopIfTrue="1">
      <formula>U10=""</formula>
    </cfRule>
    <cfRule type="expression" dxfId="2063" priority="4023" stopIfTrue="1">
      <formula>U10&lt;=0</formula>
    </cfRule>
    <cfRule type="expression" dxfId="2062" priority="4024" stopIfTrue="1">
      <formula>U10&lt;1</formula>
    </cfRule>
    <cfRule type="expression" dxfId="2061" priority="4025">
      <formula>U10&gt;=1</formula>
    </cfRule>
  </conditionalFormatting>
  <conditionalFormatting sqref="U10">
    <cfRule type="expression" dxfId="2060" priority="4026" stopIfTrue="1">
      <formula>U10=""</formula>
    </cfRule>
    <cfRule type="expression" dxfId="2059" priority="4027" stopIfTrue="1">
      <formula>U10&lt;=0</formula>
    </cfRule>
    <cfRule type="expression" dxfId="2058" priority="4028" stopIfTrue="1">
      <formula>U10&lt;1</formula>
    </cfRule>
    <cfRule type="expression" dxfId="2057" priority="4029">
      <formula>U10&gt;=1</formula>
    </cfRule>
  </conditionalFormatting>
  <conditionalFormatting sqref="U9">
    <cfRule type="expression" dxfId="2056" priority="3871" stopIfTrue="1">
      <formula>U9=""</formula>
    </cfRule>
    <cfRule type="expression" dxfId="2055" priority="3872" stopIfTrue="1">
      <formula>U9&lt;=0</formula>
    </cfRule>
    <cfRule type="expression" dxfId="2054" priority="3873" stopIfTrue="1">
      <formula>U9&lt;1</formula>
    </cfRule>
    <cfRule type="expression" dxfId="2053" priority="3874">
      <formula>U9&gt;=1</formula>
    </cfRule>
  </conditionalFormatting>
  <conditionalFormatting sqref="V10:W10">
    <cfRule type="expression" dxfId="2052" priority="2073" stopIfTrue="1">
      <formula>V10=""</formula>
    </cfRule>
    <cfRule type="expression" dxfId="2051" priority="2074" stopIfTrue="1">
      <formula>V10&lt;=0</formula>
    </cfRule>
    <cfRule type="expression" dxfId="2050" priority="2075" stopIfTrue="1">
      <formula>V10&lt;1</formula>
    </cfRule>
    <cfRule type="expression" dxfId="2049" priority="2076">
      <formula>V10&gt;=1</formula>
    </cfRule>
  </conditionalFormatting>
  <conditionalFormatting sqref="AA47">
    <cfRule type="expression" dxfId="2048" priority="3849" stopIfTrue="1">
      <formula>AA47=""</formula>
    </cfRule>
    <cfRule type="expression" dxfId="2047" priority="3850" stopIfTrue="1">
      <formula>AA47&lt;=0</formula>
    </cfRule>
    <cfRule type="expression" dxfId="2046" priority="3851" stopIfTrue="1">
      <formula>AA47&lt;1</formula>
    </cfRule>
    <cfRule type="expression" dxfId="2045" priority="3852">
      <formula>AA47&gt;=1</formula>
    </cfRule>
  </conditionalFormatting>
  <conditionalFormatting sqref="AA47">
    <cfRule type="expression" dxfId="2044" priority="3845" stopIfTrue="1">
      <formula>AA47=""</formula>
    </cfRule>
    <cfRule type="expression" dxfId="2043" priority="3846" stopIfTrue="1">
      <formula>AA47&lt;=0</formula>
    </cfRule>
    <cfRule type="expression" dxfId="2042" priority="3847" stopIfTrue="1">
      <formula>AA47&lt;1</formula>
    </cfRule>
    <cfRule type="expression" dxfId="2041" priority="3848">
      <formula>AA47&gt;=1</formula>
    </cfRule>
  </conditionalFormatting>
  <conditionalFormatting sqref="Z15:AA15">
    <cfRule type="expression" dxfId="2040" priority="3827" stopIfTrue="1">
      <formula>Z15=""</formula>
    </cfRule>
    <cfRule type="expression" dxfId="2039" priority="3828" stopIfTrue="1">
      <formula>Z15&lt;=0</formula>
    </cfRule>
    <cfRule type="expression" dxfId="2038" priority="3829" stopIfTrue="1">
      <formula>Z15&lt;1</formula>
    </cfRule>
    <cfRule type="expression" dxfId="2037" priority="3830">
      <formula>Z15&gt;=1</formula>
    </cfRule>
  </conditionalFormatting>
  <conditionalFormatting sqref="Z15:AA15">
    <cfRule type="expression" dxfId="2036" priority="3823" stopIfTrue="1">
      <formula>Z15=""</formula>
    </cfRule>
    <cfRule type="expression" dxfId="2035" priority="3824" stopIfTrue="1">
      <formula>Z15&lt;=0</formula>
    </cfRule>
    <cfRule type="expression" dxfId="2034" priority="3825" stopIfTrue="1">
      <formula>Z15&lt;1</formula>
    </cfRule>
    <cfRule type="expression" dxfId="2033" priority="3826">
      <formula>Z15&gt;=1</formula>
    </cfRule>
  </conditionalFormatting>
  <conditionalFormatting sqref="AA30">
    <cfRule type="expression" dxfId="2032" priority="3807" stopIfTrue="1">
      <formula>AA30=""</formula>
    </cfRule>
    <cfRule type="expression" dxfId="2031" priority="3808" stopIfTrue="1">
      <formula>AA30&lt;=0</formula>
    </cfRule>
    <cfRule type="expression" dxfId="2030" priority="3809" stopIfTrue="1">
      <formula>AA30&lt;1</formula>
    </cfRule>
    <cfRule type="expression" dxfId="2029" priority="3810">
      <formula>AA30&gt;=1</formula>
    </cfRule>
  </conditionalFormatting>
  <conditionalFormatting sqref="AA30">
    <cfRule type="expression" dxfId="2028" priority="3803" stopIfTrue="1">
      <formula>AA30=""</formula>
    </cfRule>
    <cfRule type="expression" dxfId="2027" priority="3804" stopIfTrue="1">
      <formula>AA30&lt;=0</formula>
    </cfRule>
    <cfRule type="expression" dxfId="2026" priority="3805" stopIfTrue="1">
      <formula>AA30&lt;1</formula>
    </cfRule>
    <cfRule type="expression" dxfId="2025" priority="3806">
      <formula>AA30&gt;=1</formula>
    </cfRule>
  </conditionalFormatting>
  <conditionalFormatting sqref="AA17">
    <cfRule type="expression" dxfId="2024" priority="3785" stopIfTrue="1">
      <formula>AA17=""</formula>
    </cfRule>
    <cfRule type="expression" dxfId="2023" priority="3786" stopIfTrue="1">
      <formula>AA17&lt;=0</formula>
    </cfRule>
    <cfRule type="expression" dxfId="2022" priority="3787" stopIfTrue="1">
      <formula>AA17&lt;1</formula>
    </cfRule>
    <cfRule type="expression" dxfId="2021" priority="3788">
      <formula>AA17&gt;=1</formula>
    </cfRule>
  </conditionalFormatting>
  <conditionalFormatting sqref="AA17">
    <cfRule type="expression" dxfId="2020" priority="3781" stopIfTrue="1">
      <formula>AA17=""</formula>
    </cfRule>
    <cfRule type="expression" dxfId="2019" priority="3782" stopIfTrue="1">
      <formula>AA17&lt;=0</formula>
    </cfRule>
    <cfRule type="expression" dxfId="2018" priority="3783" stopIfTrue="1">
      <formula>AA17&lt;1</formula>
    </cfRule>
    <cfRule type="expression" dxfId="2017" priority="3784">
      <formula>AA17&gt;=1</formula>
    </cfRule>
  </conditionalFormatting>
  <conditionalFormatting sqref="AA19">
    <cfRule type="expression" dxfId="2016" priority="3777" stopIfTrue="1">
      <formula>AA19=""</formula>
    </cfRule>
    <cfRule type="expression" dxfId="2015" priority="3778" stopIfTrue="1">
      <formula>AA19&lt;=0</formula>
    </cfRule>
    <cfRule type="expression" dxfId="2014" priority="3779" stopIfTrue="1">
      <formula>AA19&lt;1</formula>
    </cfRule>
    <cfRule type="expression" dxfId="2013" priority="3780">
      <formula>AA19&gt;=1</formula>
    </cfRule>
  </conditionalFormatting>
  <conditionalFormatting sqref="AA19">
    <cfRule type="expression" dxfId="2012" priority="3773" stopIfTrue="1">
      <formula>AA19=""</formula>
    </cfRule>
    <cfRule type="expression" dxfId="2011" priority="3774" stopIfTrue="1">
      <formula>AA19&lt;=0</formula>
    </cfRule>
    <cfRule type="expression" dxfId="2010" priority="3775" stopIfTrue="1">
      <formula>AA19&lt;1</formula>
    </cfRule>
    <cfRule type="expression" dxfId="2009" priority="3776">
      <formula>AA19&gt;=1</formula>
    </cfRule>
  </conditionalFormatting>
  <conditionalFormatting sqref="AA27">
    <cfRule type="expression" dxfId="2008" priority="3769" stopIfTrue="1">
      <formula>AA27=""</formula>
    </cfRule>
    <cfRule type="expression" dxfId="2007" priority="3770" stopIfTrue="1">
      <formula>AA27&lt;=0</formula>
    </cfRule>
    <cfRule type="expression" dxfId="2006" priority="3771" stopIfTrue="1">
      <formula>AA27&lt;1</formula>
    </cfRule>
    <cfRule type="expression" dxfId="2005" priority="3772">
      <formula>AA27&gt;=1</formula>
    </cfRule>
  </conditionalFormatting>
  <conditionalFormatting sqref="AA27">
    <cfRule type="expression" dxfId="2004" priority="3765" stopIfTrue="1">
      <formula>AA27=""</formula>
    </cfRule>
    <cfRule type="expression" dxfId="2003" priority="3766" stopIfTrue="1">
      <formula>AA27&lt;=0</formula>
    </cfRule>
    <cfRule type="expression" dxfId="2002" priority="3767" stopIfTrue="1">
      <formula>AA27&lt;1</formula>
    </cfRule>
    <cfRule type="expression" dxfId="2001" priority="3768">
      <formula>AA27&gt;=1</formula>
    </cfRule>
  </conditionalFormatting>
  <conditionalFormatting sqref="AA28">
    <cfRule type="expression" dxfId="2000" priority="3761" stopIfTrue="1">
      <formula>AA28=""</formula>
    </cfRule>
    <cfRule type="expression" dxfId="1999" priority="3762" stopIfTrue="1">
      <formula>AA28&lt;=0</formula>
    </cfRule>
    <cfRule type="expression" dxfId="1998" priority="3763" stopIfTrue="1">
      <formula>AA28&lt;1</formula>
    </cfRule>
    <cfRule type="expression" dxfId="1997" priority="3764">
      <formula>AA28&gt;=1</formula>
    </cfRule>
  </conditionalFormatting>
  <conditionalFormatting sqref="AA28">
    <cfRule type="expression" dxfId="1996" priority="3757" stopIfTrue="1">
      <formula>AA28=""</formula>
    </cfRule>
    <cfRule type="expression" dxfId="1995" priority="3758" stopIfTrue="1">
      <formula>AA28&lt;=0</formula>
    </cfRule>
    <cfRule type="expression" dxfId="1994" priority="3759" stopIfTrue="1">
      <formula>AA28&lt;1</formula>
    </cfRule>
    <cfRule type="expression" dxfId="1993" priority="3760">
      <formula>AA28&gt;=1</formula>
    </cfRule>
  </conditionalFormatting>
  <conditionalFormatting sqref="AA21">
    <cfRule type="expression" dxfId="1992" priority="3750" stopIfTrue="1">
      <formula>AA21=""</formula>
    </cfRule>
    <cfRule type="expression" dxfId="1991" priority="3751" stopIfTrue="1">
      <formula>AA21&lt;=0</formula>
    </cfRule>
    <cfRule type="expression" dxfId="1990" priority="3752" stopIfTrue="1">
      <formula>AA21&lt;1</formula>
    </cfRule>
    <cfRule type="expression" dxfId="1989" priority="3753">
      <formula>AA21&gt;=1</formula>
    </cfRule>
  </conditionalFormatting>
  <conditionalFormatting sqref="AA21">
    <cfRule type="expression" dxfId="1988" priority="3746" stopIfTrue="1">
      <formula>AA21=""</formula>
    </cfRule>
    <cfRule type="expression" dxfId="1987" priority="3747" stopIfTrue="1">
      <formula>AA21&lt;=0</formula>
    </cfRule>
    <cfRule type="expression" dxfId="1986" priority="3748" stopIfTrue="1">
      <formula>AA21&lt;1</formula>
    </cfRule>
    <cfRule type="expression" dxfId="1985" priority="3749">
      <formula>AA21&gt;=1</formula>
    </cfRule>
  </conditionalFormatting>
  <conditionalFormatting sqref="AA22">
    <cfRule type="expression" dxfId="1984" priority="3739" stopIfTrue="1">
      <formula>AA22=""</formula>
    </cfRule>
    <cfRule type="expression" dxfId="1983" priority="3740" stopIfTrue="1">
      <formula>AA22&lt;=0</formula>
    </cfRule>
    <cfRule type="expression" dxfId="1982" priority="3741" stopIfTrue="1">
      <formula>AA22&lt;1</formula>
    </cfRule>
    <cfRule type="expression" dxfId="1981" priority="3742">
      <formula>AA22&gt;=1</formula>
    </cfRule>
  </conditionalFormatting>
  <conditionalFormatting sqref="AA22">
    <cfRule type="expression" dxfId="1980" priority="3735" stopIfTrue="1">
      <formula>AA22=""</formula>
    </cfRule>
    <cfRule type="expression" dxfId="1979" priority="3736" stopIfTrue="1">
      <formula>AA22&lt;=0</formula>
    </cfRule>
    <cfRule type="expression" dxfId="1978" priority="3737" stopIfTrue="1">
      <formula>AA22&lt;1</formula>
    </cfRule>
    <cfRule type="expression" dxfId="1977" priority="3738">
      <formula>AA22&gt;=1</formula>
    </cfRule>
  </conditionalFormatting>
  <conditionalFormatting sqref="AA46">
    <cfRule type="expression" dxfId="1976" priority="3654" stopIfTrue="1">
      <formula>AA46=""</formula>
    </cfRule>
    <cfRule type="expression" dxfId="1975" priority="3655" stopIfTrue="1">
      <formula>AA46&lt;=0</formula>
    </cfRule>
    <cfRule type="expression" dxfId="1974" priority="3656" stopIfTrue="1">
      <formula>AA46&lt;1</formula>
    </cfRule>
    <cfRule type="expression" dxfId="1973" priority="3657">
      <formula>AA46&gt;=1</formula>
    </cfRule>
  </conditionalFormatting>
  <conditionalFormatting sqref="AA46">
    <cfRule type="expression" dxfId="1972" priority="3650" stopIfTrue="1">
      <formula>AA46=""</formula>
    </cfRule>
    <cfRule type="expression" dxfId="1971" priority="3651" stopIfTrue="1">
      <formula>AA46&lt;=0</formula>
    </cfRule>
    <cfRule type="expression" dxfId="1970" priority="3652" stopIfTrue="1">
      <formula>AA46&lt;1</formula>
    </cfRule>
    <cfRule type="expression" dxfId="1969" priority="3653">
      <formula>AA46&gt;=1</formula>
    </cfRule>
  </conditionalFormatting>
  <conditionalFormatting sqref="AA25">
    <cfRule type="expression" dxfId="1968" priority="3717" stopIfTrue="1">
      <formula>AA25=""</formula>
    </cfRule>
    <cfRule type="expression" dxfId="1967" priority="3718" stopIfTrue="1">
      <formula>AA25&lt;=0</formula>
    </cfRule>
    <cfRule type="expression" dxfId="1966" priority="3719" stopIfTrue="1">
      <formula>AA25&lt;1</formula>
    </cfRule>
    <cfRule type="expression" dxfId="1965" priority="3720">
      <formula>AA25&gt;=1</formula>
    </cfRule>
  </conditionalFormatting>
  <conditionalFormatting sqref="AA25">
    <cfRule type="expression" dxfId="1964" priority="3713" stopIfTrue="1">
      <formula>AA25=""</formula>
    </cfRule>
    <cfRule type="expression" dxfId="1963" priority="3714" stopIfTrue="1">
      <formula>AA25&lt;=0</formula>
    </cfRule>
    <cfRule type="expression" dxfId="1962" priority="3715" stopIfTrue="1">
      <formula>AA25&lt;1</formula>
    </cfRule>
    <cfRule type="expression" dxfId="1961" priority="3716">
      <formula>AA25&gt;=1</formula>
    </cfRule>
  </conditionalFormatting>
  <conditionalFormatting sqref="AA26">
    <cfRule type="expression" dxfId="1960" priority="3706" stopIfTrue="1">
      <formula>AA26=""</formula>
    </cfRule>
    <cfRule type="expression" dxfId="1959" priority="3707" stopIfTrue="1">
      <formula>AA26&lt;=0</formula>
    </cfRule>
    <cfRule type="expression" dxfId="1958" priority="3708" stopIfTrue="1">
      <formula>AA26&lt;1</formula>
    </cfRule>
    <cfRule type="expression" dxfId="1957" priority="3709">
      <formula>AA26&gt;=1</formula>
    </cfRule>
  </conditionalFormatting>
  <conditionalFormatting sqref="AA26">
    <cfRule type="expression" dxfId="1956" priority="3702" stopIfTrue="1">
      <formula>AA26=""</formula>
    </cfRule>
    <cfRule type="expression" dxfId="1955" priority="3703" stopIfTrue="1">
      <formula>AA26&lt;=0</formula>
    </cfRule>
    <cfRule type="expression" dxfId="1954" priority="3704" stopIfTrue="1">
      <formula>AA26&lt;1</formula>
    </cfRule>
    <cfRule type="expression" dxfId="1953" priority="3705">
      <formula>AA26&gt;=1</formula>
    </cfRule>
  </conditionalFormatting>
  <conditionalFormatting sqref="Y44:AA44">
    <cfRule type="expression" dxfId="1952" priority="3676" stopIfTrue="1">
      <formula>Y44=""</formula>
    </cfRule>
    <cfRule type="expression" dxfId="1951" priority="3677" stopIfTrue="1">
      <formula>Y44&lt;=0</formula>
    </cfRule>
    <cfRule type="expression" dxfId="1950" priority="3678" stopIfTrue="1">
      <formula>Y44&lt;1</formula>
    </cfRule>
    <cfRule type="expression" dxfId="1949" priority="3679">
      <formula>Y44&gt;=1</formula>
    </cfRule>
  </conditionalFormatting>
  <conditionalFormatting sqref="Y44:AA44">
    <cfRule type="expression" dxfId="1948" priority="3672" stopIfTrue="1">
      <formula>Y44=""</formula>
    </cfRule>
    <cfRule type="expression" dxfId="1947" priority="3673" stopIfTrue="1">
      <formula>Y44&lt;=0</formula>
    </cfRule>
    <cfRule type="expression" dxfId="1946" priority="3674" stopIfTrue="1">
      <formula>Y44&lt;1</formula>
    </cfRule>
    <cfRule type="expression" dxfId="1945" priority="3675">
      <formula>Y44&gt;=1</formula>
    </cfRule>
  </conditionalFormatting>
  <conditionalFormatting sqref="X44">
    <cfRule type="expression" dxfId="1944" priority="3669" stopIfTrue="1">
      <formula>Y44=""</formula>
    </cfRule>
    <cfRule type="expression" dxfId="1943" priority="3670" stopIfTrue="1">
      <formula>AND(Y44&lt;&gt;"",X44&lt;1)</formula>
    </cfRule>
    <cfRule type="expression" dxfId="1942" priority="3671">
      <formula>AND(Y44&lt;&gt;"",X44&gt;=1)</formula>
    </cfRule>
  </conditionalFormatting>
  <conditionalFormatting sqref="AA18">
    <cfRule type="expression" dxfId="1941" priority="3662" stopIfTrue="1">
      <formula>AA18=""</formula>
    </cfRule>
    <cfRule type="expression" dxfId="1940" priority="3663" stopIfTrue="1">
      <formula>AA18&lt;=0</formula>
    </cfRule>
    <cfRule type="expression" dxfId="1939" priority="3664" stopIfTrue="1">
      <formula>AA18&lt;1</formula>
    </cfRule>
    <cfRule type="expression" dxfId="1938" priority="3665">
      <formula>AA18&gt;=1</formula>
    </cfRule>
  </conditionalFormatting>
  <conditionalFormatting sqref="AA18">
    <cfRule type="expression" dxfId="1937" priority="3658" stopIfTrue="1">
      <formula>AA18=""</formula>
    </cfRule>
    <cfRule type="expression" dxfId="1936" priority="3659" stopIfTrue="1">
      <formula>AA18&lt;=0</formula>
    </cfRule>
    <cfRule type="expression" dxfId="1935" priority="3660" stopIfTrue="1">
      <formula>AA18&lt;1</formula>
    </cfRule>
    <cfRule type="expression" dxfId="1934" priority="3661">
      <formula>AA18&gt;=1</formula>
    </cfRule>
  </conditionalFormatting>
  <conditionalFormatting sqref="AA32">
    <cfRule type="expression" dxfId="1933" priority="3643" stopIfTrue="1">
      <formula>AA32=""</formula>
    </cfRule>
    <cfRule type="expression" dxfId="1932" priority="3644" stopIfTrue="1">
      <formula>AA32&lt;=0</formula>
    </cfRule>
    <cfRule type="expression" dxfId="1931" priority="3645" stopIfTrue="1">
      <formula>AA32&lt;1</formula>
    </cfRule>
    <cfRule type="expression" dxfId="1930" priority="3646">
      <formula>AA32&gt;=1</formula>
    </cfRule>
  </conditionalFormatting>
  <conditionalFormatting sqref="AA32">
    <cfRule type="expression" dxfId="1929" priority="3639" stopIfTrue="1">
      <formula>AA32=""</formula>
    </cfRule>
    <cfRule type="expression" dxfId="1928" priority="3640" stopIfTrue="1">
      <formula>AA32&lt;=0</formula>
    </cfRule>
    <cfRule type="expression" dxfId="1927" priority="3641" stopIfTrue="1">
      <formula>AA32&lt;1</formula>
    </cfRule>
    <cfRule type="expression" dxfId="1926" priority="3642">
      <formula>AA32&gt;=1</formula>
    </cfRule>
  </conditionalFormatting>
  <conditionalFormatting sqref="AA48">
    <cfRule type="expression" dxfId="1925" priority="3632" stopIfTrue="1">
      <formula>AA48=""</formula>
    </cfRule>
    <cfRule type="expression" dxfId="1924" priority="3633" stopIfTrue="1">
      <formula>AA48&lt;=0</formula>
    </cfRule>
    <cfRule type="expression" dxfId="1923" priority="3634" stopIfTrue="1">
      <formula>AA48&lt;1</formula>
    </cfRule>
    <cfRule type="expression" dxfId="1922" priority="3635">
      <formula>AA48&gt;=1</formula>
    </cfRule>
  </conditionalFormatting>
  <conditionalFormatting sqref="AA48">
    <cfRule type="expression" dxfId="1921" priority="3628" stopIfTrue="1">
      <formula>AA48=""</formula>
    </cfRule>
    <cfRule type="expression" dxfId="1920" priority="3629" stopIfTrue="1">
      <formula>AA48&lt;=0</formula>
    </cfRule>
    <cfRule type="expression" dxfId="1919" priority="3630" stopIfTrue="1">
      <formula>AA48&lt;1</formula>
    </cfRule>
    <cfRule type="expression" dxfId="1918" priority="3631">
      <formula>AA48&gt;=1</formula>
    </cfRule>
  </conditionalFormatting>
  <conditionalFormatting sqref="AA49">
    <cfRule type="expression" dxfId="1917" priority="3621" stopIfTrue="1">
      <formula>AA49=""</formula>
    </cfRule>
    <cfRule type="expression" dxfId="1916" priority="3622" stopIfTrue="1">
      <formula>AA49&lt;=0</formula>
    </cfRule>
    <cfRule type="expression" dxfId="1915" priority="3623" stopIfTrue="1">
      <formula>AA49&lt;1</formula>
    </cfRule>
    <cfRule type="expression" dxfId="1914" priority="3624">
      <formula>AA49&gt;=1</formula>
    </cfRule>
  </conditionalFormatting>
  <conditionalFormatting sqref="AA49">
    <cfRule type="expression" dxfId="1913" priority="3617" stopIfTrue="1">
      <formula>AA49=""</formula>
    </cfRule>
    <cfRule type="expression" dxfId="1912" priority="3618" stopIfTrue="1">
      <formula>AA49&lt;=0</formula>
    </cfRule>
    <cfRule type="expression" dxfId="1911" priority="3619" stopIfTrue="1">
      <formula>AA49&lt;1</formula>
    </cfRule>
    <cfRule type="expression" dxfId="1910" priority="3620">
      <formula>AA49&gt;=1</formula>
    </cfRule>
  </conditionalFormatting>
  <conditionalFormatting sqref="AA60">
    <cfRule type="expression" dxfId="1909" priority="3610" stopIfTrue="1">
      <formula>AA60=""</formula>
    </cfRule>
    <cfRule type="expression" dxfId="1908" priority="3611" stopIfTrue="1">
      <formula>AA60&lt;=0</formula>
    </cfRule>
    <cfRule type="expression" dxfId="1907" priority="3612" stopIfTrue="1">
      <formula>AA60&lt;1</formula>
    </cfRule>
    <cfRule type="expression" dxfId="1906" priority="3613">
      <formula>AA60&gt;=1</formula>
    </cfRule>
  </conditionalFormatting>
  <conditionalFormatting sqref="AA60">
    <cfRule type="expression" dxfId="1905" priority="3606" stopIfTrue="1">
      <formula>AA60=""</formula>
    </cfRule>
    <cfRule type="expression" dxfId="1904" priority="3607" stopIfTrue="1">
      <formula>AA60&lt;=0</formula>
    </cfRule>
    <cfRule type="expression" dxfId="1903" priority="3608" stopIfTrue="1">
      <formula>AA60&lt;1</formula>
    </cfRule>
    <cfRule type="expression" dxfId="1902" priority="3609">
      <formula>AA60&gt;=1</formula>
    </cfRule>
  </conditionalFormatting>
  <conditionalFormatting sqref="AA56:AA58">
    <cfRule type="expression" dxfId="1901" priority="3599" stopIfTrue="1">
      <formula>AA56=""</formula>
    </cfRule>
    <cfRule type="expression" dxfId="1900" priority="3600" stopIfTrue="1">
      <formula>AA56&lt;=0</formula>
    </cfRule>
    <cfRule type="expression" dxfId="1899" priority="3601" stopIfTrue="1">
      <formula>AA56&lt;1</formula>
    </cfRule>
    <cfRule type="expression" dxfId="1898" priority="3602">
      <formula>AA56&gt;=1</formula>
    </cfRule>
  </conditionalFormatting>
  <conditionalFormatting sqref="AA56:AA58">
    <cfRule type="expression" dxfId="1897" priority="3595" stopIfTrue="1">
      <formula>AA56=""</formula>
    </cfRule>
    <cfRule type="expression" dxfId="1896" priority="3596" stopIfTrue="1">
      <formula>AA56&lt;=0</formula>
    </cfRule>
    <cfRule type="expression" dxfId="1895" priority="3597" stopIfTrue="1">
      <formula>AA56&lt;1</formula>
    </cfRule>
    <cfRule type="expression" dxfId="1894" priority="3598">
      <formula>AA56&gt;=1</formula>
    </cfRule>
  </conditionalFormatting>
  <conditionalFormatting sqref="AA58">
    <cfRule type="expression" dxfId="1893" priority="3588" stopIfTrue="1">
      <formula>AA58=""</formula>
    </cfRule>
    <cfRule type="expression" dxfId="1892" priority="3589" stopIfTrue="1">
      <formula>AA58&lt;=0</formula>
    </cfRule>
    <cfRule type="expression" dxfId="1891" priority="3590" stopIfTrue="1">
      <formula>AA58&lt;1</formula>
    </cfRule>
    <cfRule type="expression" dxfId="1890" priority="3591">
      <formula>AA58&gt;=1</formula>
    </cfRule>
  </conditionalFormatting>
  <conditionalFormatting sqref="AA58">
    <cfRule type="expression" dxfId="1889" priority="3584" stopIfTrue="1">
      <formula>AA58=""</formula>
    </cfRule>
    <cfRule type="expression" dxfId="1888" priority="3585" stopIfTrue="1">
      <formula>AA58&lt;=0</formula>
    </cfRule>
    <cfRule type="expression" dxfId="1887" priority="3586" stopIfTrue="1">
      <formula>AA58&lt;1</formula>
    </cfRule>
    <cfRule type="expression" dxfId="1886" priority="3587">
      <formula>AA58&gt;=1</formula>
    </cfRule>
  </conditionalFormatting>
  <conditionalFormatting sqref="AA55">
    <cfRule type="expression" dxfId="1885" priority="3577" stopIfTrue="1">
      <formula>AA55=""</formula>
    </cfRule>
    <cfRule type="expression" dxfId="1884" priority="3578" stopIfTrue="1">
      <formula>AA55&lt;=0</formula>
    </cfRule>
    <cfRule type="expression" dxfId="1883" priority="3579" stopIfTrue="1">
      <formula>AA55&lt;1</formula>
    </cfRule>
    <cfRule type="expression" dxfId="1882" priority="3580">
      <formula>AA55&gt;=1</formula>
    </cfRule>
  </conditionalFormatting>
  <conditionalFormatting sqref="AA55">
    <cfRule type="expression" dxfId="1881" priority="3573" stopIfTrue="1">
      <formula>AA55=""</formula>
    </cfRule>
    <cfRule type="expression" dxfId="1880" priority="3574" stopIfTrue="1">
      <formula>AA55&lt;=0</formula>
    </cfRule>
    <cfRule type="expression" dxfId="1879" priority="3575" stopIfTrue="1">
      <formula>AA55&lt;1</formula>
    </cfRule>
    <cfRule type="expression" dxfId="1878" priority="3576">
      <formula>AA55&gt;=1</formula>
    </cfRule>
  </conditionalFormatting>
  <conditionalFormatting sqref="AA54">
    <cfRule type="expression" dxfId="1877" priority="3566" stopIfTrue="1">
      <formula>AA54=""</formula>
    </cfRule>
    <cfRule type="expression" dxfId="1876" priority="3567" stopIfTrue="1">
      <formula>AA54&lt;=0</formula>
    </cfRule>
    <cfRule type="expression" dxfId="1875" priority="3568" stopIfTrue="1">
      <formula>AA54&lt;1</formula>
    </cfRule>
    <cfRule type="expression" dxfId="1874" priority="3569">
      <formula>AA54&gt;=1</formula>
    </cfRule>
  </conditionalFormatting>
  <conditionalFormatting sqref="AA54">
    <cfRule type="expression" dxfId="1873" priority="3562" stopIfTrue="1">
      <formula>AA54=""</formula>
    </cfRule>
    <cfRule type="expression" dxfId="1872" priority="3563" stopIfTrue="1">
      <formula>AA54&lt;=0</formula>
    </cfRule>
    <cfRule type="expression" dxfId="1871" priority="3564" stopIfTrue="1">
      <formula>AA54&lt;1</formula>
    </cfRule>
    <cfRule type="expression" dxfId="1870" priority="3565">
      <formula>AA54&gt;=1</formula>
    </cfRule>
  </conditionalFormatting>
  <conditionalFormatting sqref="AA53">
    <cfRule type="expression" dxfId="1869" priority="3555" stopIfTrue="1">
      <formula>AA53=""</formula>
    </cfRule>
    <cfRule type="expression" dxfId="1868" priority="3556" stopIfTrue="1">
      <formula>AA53&lt;=0</formula>
    </cfRule>
    <cfRule type="expression" dxfId="1867" priority="3557" stopIfTrue="1">
      <formula>AA53&lt;1</formula>
    </cfRule>
    <cfRule type="expression" dxfId="1866" priority="3558">
      <formula>AA53&gt;=1</formula>
    </cfRule>
  </conditionalFormatting>
  <conditionalFormatting sqref="AA53">
    <cfRule type="expression" dxfId="1865" priority="3551" stopIfTrue="1">
      <formula>AA53=""</formula>
    </cfRule>
    <cfRule type="expression" dxfId="1864" priority="3552" stopIfTrue="1">
      <formula>AA53&lt;=0</formula>
    </cfRule>
    <cfRule type="expression" dxfId="1863" priority="3553" stopIfTrue="1">
      <formula>AA53&lt;1</formula>
    </cfRule>
    <cfRule type="expression" dxfId="1862" priority="3554">
      <formula>AA53&gt;=1</formula>
    </cfRule>
  </conditionalFormatting>
  <conditionalFormatting sqref="AA52">
    <cfRule type="expression" dxfId="1861" priority="3544" stopIfTrue="1">
      <formula>AA52=""</formula>
    </cfRule>
    <cfRule type="expression" dxfId="1860" priority="3545" stopIfTrue="1">
      <formula>AA52&lt;=0</formula>
    </cfRule>
    <cfRule type="expression" dxfId="1859" priority="3546" stopIfTrue="1">
      <formula>AA52&lt;1</formula>
    </cfRule>
    <cfRule type="expression" dxfId="1858" priority="3547">
      <formula>AA52&gt;=1</formula>
    </cfRule>
  </conditionalFormatting>
  <conditionalFormatting sqref="AA52">
    <cfRule type="expression" dxfId="1857" priority="3540" stopIfTrue="1">
      <formula>AA52=""</formula>
    </cfRule>
    <cfRule type="expression" dxfId="1856" priority="3541" stopIfTrue="1">
      <formula>AA52&lt;=0</formula>
    </cfRule>
    <cfRule type="expression" dxfId="1855" priority="3542" stopIfTrue="1">
      <formula>AA52&lt;1</formula>
    </cfRule>
    <cfRule type="expression" dxfId="1854" priority="3543">
      <formula>AA52&gt;=1</formula>
    </cfRule>
  </conditionalFormatting>
  <conditionalFormatting sqref="AA51">
    <cfRule type="expression" dxfId="1853" priority="3533" stopIfTrue="1">
      <formula>AA51=""</formula>
    </cfRule>
    <cfRule type="expression" dxfId="1852" priority="3534" stopIfTrue="1">
      <formula>AA51&lt;=0</formula>
    </cfRule>
    <cfRule type="expression" dxfId="1851" priority="3535" stopIfTrue="1">
      <formula>AA51&lt;1</formula>
    </cfRule>
    <cfRule type="expression" dxfId="1850" priority="3536">
      <formula>AA51&gt;=1</formula>
    </cfRule>
  </conditionalFormatting>
  <conditionalFormatting sqref="AA51">
    <cfRule type="expression" dxfId="1849" priority="3529" stopIfTrue="1">
      <formula>AA51=""</formula>
    </cfRule>
    <cfRule type="expression" dxfId="1848" priority="3530" stopIfTrue="1">
      <formula>AA51&lt;=0</formula>
    </cfRule>
    <cfRule type="expression" dxfId="1847" priority="3531" stopIfTrue="1">
      <formula>AA51&lt;1</formula>
    </cfRule>
    <cfRule type="expression" dxfId="1846" priority="3532">
      <formula>AA51&gt;=1</formula>
    </cfRule>
  </conditionalFormatting>
  <conditionalFormatting sqref="AA42">
    <cfRule type="expression" dxfId="1845" priority="3511" stopIfTrue="1">
      <formula>AA42=""</formula>
    </cfRule>
    <cfRule type="expression" dxfId="1844" priority="3512" stopIfTrue="1">
      <formula>AA42&lt;=0</formula>
    </cfRule>
    <cfRule type="expression" dxfId="1843" priority="3513" stopIfTrue="1">
      <formula>AA42&lt;1</formula>
    </cfRule>
    <cfRule type="expression" dxfId="1842" priority="3514">
      <formula>AA42&gt;=1</formula>
    </cfRule>
  </conditionalFormatting>
  <conditionalFormatting sqref="AA50">
    <cfRule type="expression" dxfId="1841" priority="3522" stopIfTrue="1">
      <formula>AA50=""</formula>
    </cfRule>
    <cfRule type="expression" dxfId="1840" priority="3523" stopIfTrue="1">
      <formula>AA50&lt;=0</formula>
    </cfRule>
    <cfRule type="expression" dxfId="1839" priority="3524" stopIfTrue="1">
      <formula>AA50&lt;1</formula>
    </cfRule>
    <cfRule type="expression" dxfId="1838" priority="3525">
      <formula>AA50&gt;=1</formula>
    </cfRule>
  </conditionalFormatting>
  <conditionalFormatting sqref="AA50">
    <cfRule type="expression" dxfId="1837" priority="3518" stopIfTrue="1">
      <formula>AA50=""</formula>
    </cfRule>
    <cfRule type="expression" dxfId="1836" priority="3519" stopIfTrue="1">
      <formula>AA50&lt;=0</formula>
    </cfRule>
    <cfRule type="expression" dxfId="1835" priority="3520" stopIfTrue="1">
      <formula>AA50&lt;1</formula>
    </cfRule>
    <cfRule type="expression" dxfId="1834" priority="3521">
      <formula>AA50&gt;=1</formula>
    </cfRule>
  </conditionalFormatting>
  <conditionalFormatting sqref="AA41">
    <cfRule type="expression" dxfId="1833" priority="3500" stopIfTrue="1">
      <formula>AA41=""</formula>
    </cfRule>
    <cfRule type="expression" dxfId="1832" priority="3501" stopIfTrue="1">
      <formula>AA41&lt;=0</formula>
    </cfRule>
    <cfRule type="expression" dxfId="1831" priority="3502" stopIfTrue="1">
      <formula>AA41&lt;1</formula>
    </cfRule>
    <cfRule type="expression" dxfId="1830" priority="3503">
      <formula>AA41&gt;=1</formula>
    </cfRule>
  </conditionalFormatting>
  <conditionalFormatting sqref="AA42">
    <cfRule type="expression" dxfId="1829" priority="3507" stopIfTrue="1">
      <formula>AA42=""</formula>
    </cfRule>
    <cfRule type="expression" dxfId="1828" priority="3508" stopIfTrue="1">
      <formula>AA42&lt;=0</formula>
    </cfRule>
    <cfRule type="expression" dxfId="1827" priority="3509" stopIfTrue="1">
      <formula>AA42&lt;1</formula>
    </cfRule>
    <cfRule type="expression" dxfId="1826" priority="3510">
      <formula>AA42&gt;=1</formula>
    </cfRule>
  </conditionalFormatting>
  <conditionalFormatting sqref="AA39">
    <cfRule type="expression" dxfId="1825" priority="3478" stopIfTrue="1">
      <formula>AA39=""</formula>
    </cfRule>
    <cfRule type="expression" dxfId="1824" priority="3479" stopIfTrue="1">
      <formula>AA39&lt;=0</formula>
    </cfRule>
    <cfRule type="expression" dxfId="1823" priority="3480" stopIfTrue="1">
      <formula>AA39&lt;1</formula>
    </cfRule>
    <cfRule type="expression" dxfId="1822" priority="3481">
      <formula>AA39&gt;=1</formula>
    </cfRule>
  </conditionalFormatting>
  <conditionalFormatting sqref="AA41">
    <cfRule type="expression" dxfId="1821" priority="3496" stopIfTrue="1">
      <formula>AA41=""</formula>
    </cfRule>
    <cfRule type="expression" dxfId="1820" priority="3497" stopIfTrue="1">
      <formula>AA41&lt;=0</formula>
    </cfRule>
    <cfRule type="expression" dxfId="1819" priority="3498" stopIfTrue="1">
      <formula>AA41&lt;1</formula>
    </cfRule>
    <cfRule type="expression" dxfId="1818" priority="3499">
      <formula>AA41&gt;=1</formula>
    </cfRule>
  </conditionalFormatting>
  <conditionalFormatting sqref="AA40">
    <cfRule type="expression" dxfId="1817" priority="3489" stopIfTrue="1">
      <formula>AA40=""</formula>
    </cfRule>
    <cfRule type="expression" dxfId="1816" priority="3490" stopIfTrue="1">
      <formula>AA40&lt;=0</formula>
    </cfRule>
    <cfRule type="expression" dxfId="1815" priority="3491" stopIfTrue="1">
      <formula>AA40&lt;1</formula>
    </cfRule>
    <cfRule type="expression" dxfId="1814" priority="3492">
      <formula>AA40&gt;=1</formula>
    </cfRule>
  </conditionalFormatting>
  <conditionalFormatting sqref="AA33">
    <cfRule type="expression" dxfId="1813" priority="3423" stopIfTrue="1">
      <formula>AA33=""</formula>
    </cfRule>
    <cfRule type="expression" dxfId="1812" priority="3424" stopIfTrue="1">
      <formula>AA33&lt;=0</formula>
    </cfRule>
    <cfRule type="expression" dxfId="1811" priority="3425" stopIfTrue="1">
      <formula>AA33&lt;1</formula>
    </cfRule>
    <cfRule type="expression" dxfId="1810" priority="3426">
      <formula>AA33&gt;=1</formula>
    </cfRule>
  </conditionalFormatting>
  <conditionalFormatting sqref="AA40">
    <cfRule type="expression" dxfId="1809" priority="3485" stopIfTrue="1">
      <formula>AA40=""</formula>
    </cfRule>
    <cfRule type="expression" dxfId="1808" priority="3486" stopIfTrue="1">
      <formula>AA40&lt;=0</formula>
    </cfRule>
    <cfRule type="expression" dxfId="1807" priority="3487" stopIfTrue="1">
      <formula>AA40&lt;1</formula>
    </cfRule>
    <cfRule type="expression" dxfId="1806" priority="3488">
      <formula>AA40&gt;=1</formula>
    </cfRule>
  </conditionalFormatting>
  <conditionalFormatting sqref="AA39">
    <cfRule type="expression" dxfId="1805" priority="3474" stopIfTrue="1">
      <formula>AA39=""</formula>
    </cfRule>
    <cfRule type="expression" dxfId="1804" priority="3475" stopIfTrue="1">
      <formula>AA39&lt;=0</formula>
    </cfRule>
    <cfRule type="expression" dxfId="1803" priority="3476" stopIfTrue="1">
      <formula>AA39&lt;1</formula>
    </cfRule>
    <cfRule type="expression" dxfId="1802" priority="3477">
      <formula>AA39&gt;=1</formula>
    </cfRule>
  </conditionalFormatting>
  <conditionalFormatting sqref="AA38">
    <cfRule type="expression" dxfId="1801" priority="3467" stopIfTrue="1">
      <formula>AA38=""</formula>
    </cfRule>
    <cfRule type="expression" dxfId="1800" priority="3468" stopIfTrue="1">
      <formula>AA38&lt;=0</formula>
    </cfRule>
    <cfRule type="expression" dxfId="1799" priority="3469" stopIfTrue="1">
      <formula>AA38&lt;1</formula>
    </cfRule>
    <cfRule type="expression" dxfId="1798" priority="3470">
      <formula>AA38&gt;=1</formula>
    </cfRule>
  </conditionalFormatting>
  <conditionalFormatting sqref="AA38">
    <cfRule type="expression" dxfId="1797" priority="3463" stopIfTrue="1">
      <formula>AA38=""</formula>
    </cfRule>
    <cfRule type="expression" dxfId="1796" priority="3464" stopIfTrue="1">
      <formula>AA38&lt;=0</formula>
    </cfRule>
    <cfRule type="expression" dxfId="1795" priority="3465" stopIfTrue="1">
      <formula>AA38&lt;1</formula>
    </cfRule>
    <cfRule type="expression" dxfId="1794" priority="3466">
      <formula>AA38&gt;=1</formula>
    </cfRule>
  </conditionalFormatting>
  <conditionalFormatting sqref="AA37">
    <cfRule type="expression" dxfId="1793" priority="3456" stopIfTrue="1">
      <formula>AA37=""</formula>
    </cfRule>
    <cfRule type="expression" dxfId="1792" priority="3457" stopIfTrue="1">
      <formula>AA37&lt;=0</formula>
    </cfRule>
    <cfRule type="expression" dxfId="1791" priority="3458" stopIfTrue="1">
      <formula>AA37&lt;1</formula>
    </cfRule>
    <cfRule type="expression" dxfId="1790" priority="3459">
      <formula>AA37&gt;=1</formula>
    </cfRule>
  </conditionalFormatting>
  <conditionalFormatting sqref="AA36">
    <cfRule type="expression" dxfId="1789" priority="3445" stopIfTrue="1">
      <formula>AA36=""</formula>
    </cfRule>
    <cfRule type="expression" dxfId="1788" priority="3446" stopIfTrue="1">
      <formula>AA36&lt;=0</formula>
    </cfRule>
    <cfRule type="expression" dxfId="1787" priority="3447" stopIfTrue="1">
      <formula>AA36&lt;1</formula>
    </cfRule>
    <cfRule type="expression" dxfId="1786" priority="3448">
      <formula>AA36&gt;=1</formula>
    </cfRule>
  </conditionalFormatting>
  <conditionalFormatting sqref="AA37">
    <cfRule type="expression" dxfId="1785" priority="3452" stopIfTrue="1">
      <formula>AA37=""</formula>
    </cfRule>
    <cfRule type="expression" dxfId="1784" priority="3453" stopIfTrue="1">
      <formula>AA37&lt;=0</formula>
    </cfRule>
    <cfRule type="expression" dxfId="1783" priority="3454" stopIfTrue="1">
      <formula>AA37&lt;1</formula>
    </cfRule>
    <cfRule type="expression" dxfId="1782" priority="3455">
      <formula>AA37&gt;=1</formula>
    </cfRule>
  </conditionalFormatting>
  <conditionalFormatting sqref="AA36">
    <cfRule type="expression" dxfId="1781" priority="3441" stopIfTrue="1">
      <formula>AA36=""</formula>
    </cfRule>
    <cfRule type="expression" dxfId="1780" priority="3442" stopIfTrue="1">
      <formula>AA36&lt;=0</formula>
    </cfRule>
    <cfRule type="expression" dxfId="1779" priority="3443" stopIfTrue="1">
      <formula>AA36&lt;1</formula>
    </cfRule>
    <cfRule type="expression" dxfId="1778" priority="3444">
      <formula>AA36&gt;=1</formula>
    </cfRule>
  </conditionalFormatting>
  <conditionalFormatting sqref="AA35">
    <cfRule type="expression" dxfId="1777" priority="3434" stopIfTrue="1">
      <formula>AA35=""</formula>
    </cfRule>
    <cfRule type="expression" dxfId="1776" priority="3435" stopIfTrue="1">
      <formula>AA35&lt;=0</formula>
    </cfRule>
    <cfRule type="expression" dxfId="1775" priority="3436" stopIfTrue="1">
      <formula>AA35&lt;1</formula>
    </cfRule>
    <cfRule type="expression" dxfId="1774" priority="3437">
      <formula>AA35&gt;=1</formula>
    </cfRule>
  </conditionalFormatting>
  <conditionalFormatting sqref="AA35">
    <cfRule type="expression" dxfId="1773" priority="3430" stopIfTrue="1">
      <formula>AA35=""</formula>
    </cfRule>
    <cfRule type="expression" dxfId="1772" priority="3431" stopIfTrue="1">
      <formula>AA35&lt;=0</formula>
    </cfRule>
    <cfRule type="expression" dxfId="1771" priority="3432" stopIfTrue="1">
      <formula>AA35&lt;1</formula>
    </cfRule>
    <cfRule type="expression" dxfId="1770" priority="3433">
      <formula>AA35&gt;=1</formula>
    </cfRule>
  </conditionalFormatting>
  <conditionalFormatting sqref="AA33">
    <cfRule type="expression" dxfId="1769" priority="3419" stopIfTrue="1">
      <formula>AA33=""</formula>
    </cfRule>
    <cfRule type="expression" dxfId="1768" priority="3420" stopIfTrue="1">
      <formula>AA33&lt;=0</formula>
    </cfRule>
    <cfRule type="expression" dxfId="1767" priority="3421" stopIfTrue="1">
      <formula>AA33&lt;1</formula>
    </cfRule>
    <cfRule type="expression" dxfId="1766" priority="3422">
      <formula>AA33&gt;=1</formula>
    </cfRule>
  </conditionalFormatting>
  <conditionalFormatting sqref="Y15">
    <cfRule type="expression" dxfId="1765" priority="3340" stopIfTrue="1">
      <formula>Y15=""</formula>
    </cfRule>
    <cfRule type="expression" dxfId="1764" priority="3341" stopIfTrue="1">
      <formula>Y15&lt;=0</formula>
    </cfRule>
    <cfRule type="expression" dxfId="1763" priority="3342" stopIfTrue="1">
      <formula>Y15&lt;1</formula>
    </cfRule>
    <cfRule type="expression" dxfId="1762" priority="3343">
      <formula>Y15&gt;=1</formula>
    </cfRule>
  </conditionalFormatting>
  <conditionalFormatting sqref="Y15">
    <cfRule type="expression" dxfId="1761" priority="3336" stopIfTrue="1">
      <formula>Y15=""</formula>
    </cfRule>
    <cfRule type="expression" dxfId="1760" priority="3337" stopIfTrue="1">
      <formula>Y15&lt;=0</formula>
    </cfRule>
    <cfRule type="expression" dxfId="1759" priority="3338" stopIfTrue="1">
      <formula>Y15&lt;1</formula>
    </cfRule>
    <cfRule type="expression" dxfId="1758" priority="3339">
      <formula>Y15&gt;=1</formula>
    </cfRule>
  </conditionalFormatting>
  <conditionalFormatting sqref="X15">
    <cfRule type="expression" dxfId="1757" priority="3333" stopIfTrue="1">
      <formula>Y15=""</formula>
    </cfRule>
    <cfRule type="expression" dxfId="1756" priority="3334" stopIfTrue="1">
      <formula>AND(Y15&lt;&gt;"",X15&lt;1)</formula>
    </cfRule>
    <cfRule type="expression" dxfId="1755" priority="3335">
      <formula>AND(Y15&lt;&gt;"",X15&gt;=1)</formula>
    </cfRule>
  </conditionalFormatting>
  <conditionalFormatting sqref="Y17">
    <cfRule type="expression" dxfId="1754" priority="3329" stopIfTrue="1">
      <formula>Y17=""</formula>
    </cfRule>
    <cfRule type="expression" dxfId="1753" priority="3330" stopIfTrue="1">
      <formula>Y17&lt;=0</formula>
    </cfRule>
    <cfRule type="expression" dxfId="1752" priority="3331" stopIfTrue="1">
      <formula>Y17&lt;1</formula>
    </cfRule>
    <cfRule type="expression" dxfId="1751" priority="3332">
      <formula>Y17&gt;=1</formula>
    </cfRule>
  </conditionalFormatting>
  <conditionalFormatting sqref="Y17">
    <cfRule type="expression" dxfId="1750" priority="3325" stopIfTrue="1">
      <formula>Y17=""</formula>
    </cfRule>
    <cfRule type="expression" dxfId="1749" priority="3326" stopIfTrue="1">
      <formula>Y17&lt;=0</formula>
    </cfRule>
    <cfRule type="expression" dxfId="1748" priority="3327" stopIfTrue="1">
      <formula>Y17&lt;1</formula>
    </cfRule>
    <cfRule type="expression" dxfId="1747" priority="3328">
      <formula>Y17&gt;=1</formula>
    </cfRule>
  </conditionalFormatting>
  <conditionalFormatting sqref="Y18">
    <cfRule type="expression" dxfId="1746" priority="3310" stopIfTrue="1">
      <formula>Y18=""</formula>
    </cfRule>
    <cfRule type="expression" dxfId="1745" priority="3311" stopIfTrue="1">
      <formula>Y18&lt;=0</formula>
    </cfRule>
    <cfRule type="expression" dxfId="1744" priority="3312" stopIfTrue="1">
      <formula>Y18&lt;1</formula>
    </cfRule>
    <cfRule type="expression" dxfId="1743" priority="3313">
      <formula>Y18&gt;=1</formula>
    </cfRule>
  </conditionalFormatting>
  <conditionalFormatting sqref="X18">
    <cfRule type="expression" dxfId="1742" priority="3303" stopIfTrue="1">
      <formula>Y18=""</formula>
    </cfRule>
    <cfRule type="expression" dxfId="1741" priority="3304" stopIfTrue="1">
      <formula>AND(Y18&lt;&gt;"",X18&lt;1)</formula>
    </cfRule>
    <cfRule type="expression" dxfId="1740" priority="3305">
      <formula>AND(Y18&lt;&gt;"",X18&gt;=1)</formula>
    </cfRule>
  </conditionalFormatting>
  <conditionalFormatting sqref="X17">
    <cfRule type="expression" dxfId="1739" priority="3234" stopIfTrue="1">
      <formula>Y17=""</formula>
    </cfRule>
    <cfRule type="expression" dxfId="1738" priority="3235" stopIfTrue="1">
      <formula>AND(Y17&lt;&gt;"",X17&lt;1)</formula>
    </cfRule>
    <cfRule type="expression" dxfId="1737" priority="3236">
      <formula>AND(Y17&lt;&gt;"",X17&gt;=1)</formula>
    </cfRule>
  </conditionalFormatting>
  <conditionalFormatting sqref="Y30">
    <cfRule type="expression" dxfId="1736" priority="3230" stopIfTrue="1">
      <formula>Y30=""</formula>
    </cfRule>
    <cfRule type="expression" dxfId="1735" priority="3231" stopIfTrue="1">
      <formula>Y30&lt;=0</formula>
    </cfRule>
    <cfRule type="expression" dxfId="1734" priority="3232" stopIfTrue="1">
      <formula>Y30&lt;1</formula>
    </cfRule>
    <cfRule type="expression" dxfId="1733" priority="3233">
      <formula>Y30&gt;=1</formula>
    </cfRule>
  </conditionalFormatting>
  <conditionalFormatting sqref="Y30">
    <cfRule type="expression" dxfId="1732" priority="3226" stopIfTrue="1">
      <formula>Y30=""</formula>
    </cfRule>
    <cfRule type="expression" dxfId="1731" priority="3227" stopIfTrue="1">
      <formula>Y30&lt;=0</formula>
    </cfRule>
    <cfRule type="expression" dxfId="1730" priority="3228" stopIfTrue="1">
      <formula>Y30&lt;1</formula>
    </cfRule>
    <cfRule type="expression" dxfId="1729" priority="3229">
      <formula>Y30&gt;=1</formula>
    </cfRule>
  </conditionalFormatting>
  <conditionalFormatting sqref="Y32">
    <cfRule type="expression" dxfId="1728" priority="3219" stopIfTrue="1">
      <formula>Y32=""</formula>
    </cfRule>
    <cfRule type="expression" dxfId="1727" priority="3220" stopIfTrue="1">
      <formula>Y32&lt;=0</formula>
    </cfRule>
    <cfRule type="expression" dxfId="1726" priority="3221" stopIfTrue="1">
      <formula>Y32&lt;1</formula>
    </cfRule>
    <cfRule type="expression" dxfId="1725" priority="3222">
      <formula>Y32&gt;=1</formula>
    </cfRule>
  </conditionalFormatting>
  <conditionalFormatting sqref="Y32">
    <cfRule type="expression" dxfId="1724" priority="3215" stopIfTrue="1">
      <formula>Y32=""</formula>
    </cfRule>
    <cfRule type="expression" dxfId="1723" priority="3216" stopIfTrue="1">
      <formula>Y32&lt;=0</formula>
    </cfRule>
    <cfRule type="expression" dxfId="1722" priority="3217" stopIfTrue="1">
      <formula>Y32&lt;1</formula>
    </cfRule>
    <cfRule type="expression" dxfId="1721" priority="3218">
      <formula>Y32&gt;=1</formula>
    </cfRule>
  </conditionalFormatting>
  <conditionalFormatting sqref="X32">
    <cfRule type="expression" dxfId="1720" priority="3212" stopIfTrue="1">
      <formula>Y32=""</formula>
    </cfRule>
    <cfRule type="expression" dxfId="1719" priority="3213" stopIfTrue="1">
      <formula>AND(Y32&lt;&gt;"",X32&lt;1)</formula>
    </cfRule>
    <cfRule type="expression" dxfId="1718" priority="3214">
      <formula>AND(Y32&lt;&gt;"",X32&gt;=1)</formula>
    </cfRule>
  </conditionalFormatting>
  <conditionalFormatting sqref="AC33">
    <cfRule type="expression" dxfId="1717" priority="2348" stopIfTrue="1">
      <formula>AC33=""</formula>
    </cfRule>
    <cfRule type="expression" dxfId="1716" priority="2349" stopIfTrue="1">
      <formula>AC33&lt;=0</formula>
    </cfRule>
    <cfRule type="expression" dxfId="1715" priority="2350" stopIfTrue="1">
      <formula>AC33&lt;1</formula>
    </cfRule>
    <cfRule type="expression" dxfId="1714" priority="2351">
      <formula>AC33&gt;=1</formula>
    </cfRule>
  </conditionalFormatting>
  <conditionalFormatting sqref="AC33">
    <cfRule type="expression" dxfId="1713" priority="2344" stopIfTrue="1">
      <formula>AC33=""</formula>
    </cfRule>
    <cfRule type="expression" dxfId="1712" priority="2345" stopIfTrue="1">
      <formula>AC33&lt;=0</formula>
    </cfRule>
    <cfRule type="expression" dxfId="1711" priority="2346" stopIfTrue="1">
      <formula>AC33&lt;1</formula>
    </cfRule>
    <cfRule type="expression" dxfId="1710" priority="2347">
      <formula>AC33&gt;=1</formula>
    </cfRule>
  </conditionalFormatting>
  <conditionalFormatting sqref="X46">
    <cfRule type="expression" dxfId="1709" priority="3102" stopIfTrue="1">
      <formula>Y46=""</formula>
    </cfRule>
    <cfRule type="expression" dxfId="1708" priority="3103" stopIfTrue="1">
      <formula>AND(Y46&lt;&gt;"",X46&lt;1)</formula>
    </cfRule>
    <cfRule type="expression" dxfId="1707" priority="3104">
      <formula>AND(Y46&lt;&gt;"",X46&gt;=1)</formula>
    </cfRule>
  </conditionalFormatting>
  <conditionalFormatting sqref="Y54">
    <cfRule type="expression" dxfId="1706" priority="3032" stopIfTrue="1">
      <formula>Y54=""</formula>
    </cfRule>
    <cfRule type="expression" dxfId="1705" priority="3033" stopIfTrue="1">
      <formula>Y54&lt;=0</formula>
    </cfRule>
    <cfRule type="expression" dxfId="1704" priority="3034" stopIfTrue="1">
      <formula>Y54&lt;1</formula>
    </cfRule>
    <cfRule type="expression" dxfId="1703" priority="3035">
      <formula>Y54&gt;=1</formula>
    </cfRule>
  </conditionalFormatting>
  <conditionalFormatting sqref="Y54">
    <cfRule type="expression" dxfId="1702" priority="3028" stopIfTrue="1">
      <formula>Y54=""</formula>
    </cfRule>
    <cfRule type="expression" dxfId="1701" priority="3029" stopIfTrue="1">
      <formula>Y54&lt;=0</formula>
    </cfRule>
    <cfRule type="expression" dxfId="1700" priority="3030" stopIfTrue="1">
      <formula>Y54&lt;1</formula>
    </cfRule>
    <cfRule type="expression" dxfId="1699" priority="3031">
      <formula>Y54&gt;=1</formula>
    </cfRule>
  </conditionalFormatting>
  <conditionalFormatting sqref="X54">
    <cfRule type="expression" dxfId="1698" priority="3025" stopIfTrue="1">
      <formula>Y54=""</formula>
    </cfRule>
    <cfRule type="expression" dxfId="1697" priority="3026" stopIfTrue="1">
      <formula>AND(Y54&lt;&gt;"",X54&lt;1)</formula>
    </cfRule>
    <cfRule type="expression" dxfId="1696" priority="3027">
      <formula>AND(Y54&lt;&gt;"",X54&gt;=1)</formula>
    </cfRule>
  </conditionalFormatting>
  <conditionalFormatting sqref="Y53">
    <cfRule type="expression" dxfId="1695" priority="3021" stopIfTrue="1">
      <formula>Y53=""</formula>
    </cfRule>
    <cfRule type="expression" dxfId="1694" priority="3022" stopIfTrue="1">
      <formula>Y53&lt;=0</formula>
    </cfRule>
    <cfRule type="expression" dxfId="1693" priority="3023" stopIfTrue="1">
      <formula>Y53&lt;1</formula>
    </cfRule>
    <cfRule type="expression" dxfId="1692" priority="3024">
      <formula>Y53&gt;=1</formula>
    </cfRule>
  </conditionalFormatting>
  <conditionalFormatting sqref="Y53">
    <cfRule type="expression" dxfId="1691" priority="3017" stopIfTrue="1">
      <formula>Y53=""</formula>
    </cfRule>
    <cfRule type="expression" dxfId="1690" priority="3018" stopIfTrue="1">
      <formula>Y53&lt;=0</formula>
    </cfRule>
    <cfRule type="expression" dxfId="1689" priority="3019" stopIfTrue="1">
      <formula>Y53&lt;1</formula>
    </cfRule>
    <cfRule type="expression" dxfId="1688" priority="3020">
      <formula>Y53&gt;=1</formula>
    </cfRule>
  </conditionalFormatting>
  <conditionalFormatting sqref="X53">
    <cfRule type="expression" dxfId="1687" priority="3014" stopIfTrue="1">
      <formula>Y53=""</formula>
    </cfRule>
    <cfRule type="expression" dxfId="1686" priority="3015" stopIfTrue="1">
      <formula>AND(Y53&lt;&gt;"",X53&lt;1)</formula>
    </cfRule>
    <cfRule type="expression" dxfId="1685" priority="3016">
      <formula>AND(Y53&lt;&gt;"",X53&gt;=1)</formula>
    </cfRule>
  </conditionalFormatting>
  <conditionalFormatting sqref="AD47:AE47">
    <cfRule type="expression" dxfId="1684" priority="2966" stopIfTrue="1">
      <formula>AD47=""</formula>
    </cfRule>
    <cfRule type="expression" dxfId="1683" priority="2967" stopIfTrue="1">
      <formula>AD47&lt;=0</formula>
    </cfRule>
    <cfRule type="expression" dxfId="1682" priority="2968" stopIfTrue="1">
      <formula>AD47&lt;1</formula>
    </cfRule>
    <cfRule type="expression" dxfId="1681" priority="2969">
      <formula>AD47&gt;=1</formula>
    </cfRule>
  </conditionalFormatting>
  <conditionalFormatting sqref="AD47:AE47">
    <cfRule type="expression" dxfId="1680" priority="2962" stopIfTrue="1">
      <formula>AD47=""</formula>
    </cfRule>
    <cfRule type="expression" dxfId="1679" priority="2963" stopIfTrue="1">
      <formula>AD47&lt;=0</formula>
    </cfRule>
    <cfRule type="expression" dxfId="1678" priority="2964" stopIfTrue="1">
      <formula>AD47&lt;1</formula>
    </cfRule>
    <cfRule type="expression" dxfId="1677" priority="2965">
      <formula>AD47&gt;=1</formula>
    </cfRule>
  </conditionalFormatting>
  <conditionalFormatting sqref="AE15">
    <cfRule type="expression" dxfId="1676" priority="2947" stopIfTrue="1">
      <formula>AE15=""</formula>
    </cfRule>
    <cfRule type="expression" dxfId="1675" priority="2948" stopIfTrue="1">
      <formula>AE15&lt;=0</formula>
    </cfRule>
    <cfRule type="expression" dxfId="1674" priority="2949" stopIfTrue="1">
      <formula>AE15&lt;1</formula>
    </cfRule>
    <cfRule type="expression" dxfId="1673" priority="2950">
      <formula>AE15&gt;=1</formula>
    </cfRule>
  </conditionalFormatting>
  <conditionalFormatting sqref="AE15">
    <cfRule type="expression" dxfId="1672" priority="2943" stopIfTrue="1">
      <formula>AE15=""</formula>
    </cfRule>
    <cfRule type="expression" dxfId="1671" priority="2944" stopIfTrue="1">
      <formula>AE15&lt;=0</formula>
    </cfRule>
    <cfRule type="expression" dxfId="1670" priority="2945" stopIfTrue="1">
      <formula>AE15&lt;1</formula>
    </cfRule>
    <cfRule type="expression" dxfId="1669" priority="2946">
      <formula>AE15&gt;=1</formula>
    </cfRule>
  </conditionalFormatting>
  <conditionalFormatting sqref="AE30">
    <cfRule type="expression" dxfId="1668" priority="2939" stopIfTrue="1">
      <formula>AE30=""</formula>
    </cfRule>
    <cfRule type="expression" dxfId="1667" priority="2940" stopIfTrue="1">
      <formula>AE30&lt;=0</formula>
    </cfRule>
    <cfRule type="expression" dxfId="1666" priority="2941" stopIfTrue="1">
      <formula>AE30&lt;1</formula>
    </cfRule>
    <cfRule type="expression" dxfId="1665" priority="2942">
      <formula>AE30&gt;=1</formula>
    </cfRule>
  </conditionalFormatting>
  <conditionalFormatting sqref="AE30">
    <cfRule type="expression" dxfId="1664" priority="2935" stopIfTrue="1">
      <formula>AE30=""</formula>
    </cfRule>
    <cfRule type="expression" dxfId="1663" priority="2936" stopIfTrue="1">
      <formula>AE30&lt;=0</formula>
    </cfRule>
    <cfRule type="expression" dxfId="1662" priority="2937" stopIfTrue="1">
      <formula>AE30&lt;1</formula>
    </cfRule>
    <cfRule type="expression" dxfId="1661" priority="2938">
      <formula>AE30&gt;=1</formula>
    </cfRule>
  </conditionalFormatting>
  <conditionalFormatting sqref="AE17">
    <cfRule type="expression" dxfId="1660" priority="2923" stopIfTrue="1">
      <formula>AE17=""</formula>
    </cfRule>
    <cfRule type="expression" dxfId="1659" priority="2924" stopIfTrue="1">
      <formula>AE17&lt;=0</formula>
    </cfRule>
    <cfRule type="expression" dxfId="1658" priority="2925" stopIfTrue="1">
      <formula>AE17&lt;1</formula>
    </cfRule>
    <cfRule type="expression" dxfId="1657" priority="2926">
      <formula>AE17&gt;=1</formula>
    </cfRule>
  </conditionalFormatting>
  <conditionalFormatting sqref="AE17">
    <cfRule type="expression" dxfId="1656" priority="2919" stopIfTrue="1">
      <formula>AE17=""</formula>
    </cfRule>
    <cfRule type="expression" dxfId="1655" priority="2920" stopIfTrue="1">
      <formula>AE17&lt;=0</formula>
    </cfRule>
    <cfRule type="expression" dxfId="1654" priority="2921" stopIfTrue="1">
      <formula>AE17&lt;1</formula>
    </cfRule>
    <cfRule type="expression" dxfId="1653" priority="2922">
      <formula>AE17&gt;=1</formula>
    </cfRule>
  </conditionalFormatting>
  <conditionalFormatting sqref="AE19">
    <cfRule type="expression" dxfId="1652" priority="2915" stopIfTrue="1">
      <formula>AE19=""</formula>
    </cfRule>
    <cfRule type="expression" dxfId="1651" priority="2916" stopIfTrue="1">
      <formula>AE19&lt;=0</formula>
    </cfRule>
    <cfRule type="expression" dxfId="1650" priority="2917" stopIfTrue="1">
      <formula>AE19&lt;1</formula>
    </cfRule>
    <cfRule type="expression" dxfId="1649" priority="2918">
      <formula>AE19&gt;=1</formula>
    </cfRule>
  </conditionalFormatting>
  <conditionalFormatting sqref="AE19">
    <cfRule type="expression" dxfId="1648" priority="2911" stopIfTrue="1">
      <formula>AE19=""</formula>
    </cfRule>
    <cfRule type="expression" dxfId="1647" priority="2912" stopIfTrue="1">
      <formula>AE19&lt;=0</formula>
    </cfRule>
    <cfRule type="expression" dxfId="1646" priority="2913" stopIfTrue="1">
      <formula>AE19&lt;1</formula>
    </cfRule>
    <cfRule type="expression" dxfId="1645" priority="2914">
      <formula>AE19&gt;=1</formula>
    </cfRule>
  </conditionalFormatting>
  <conditionalFormatting sqref="AE27">
    <cfRule type="expression" dxfId="1644" priority="2907" stopIfTrue="1">
      <formula>AE27=""</formula>
    </cfRule>
    <cfRule type="expression" dxfId="1643" priority="2908" stopIfTrue="1">
      <formula>AE27&lt;=0</formula>
    </cfRule>
    <cfRule type="expression" dxfId="1642" priority="2909" stopIfTrue="1">
      <formula>AE27&lt;1</formula>
    </cfRule>
    <cfRule type="expression" dxfId="1641" priority="2910">
      <formula>AE27&gt;=1</formula>
    </cfRule>
  </conditionalFormatting>
  <conditionalFormatting sqref="AE27">
    <cfRule type="expression" dxfId="1640" priority="2903" stopIfTrue="1">
      <formula>AE27=""</formula>
    </cfRule>
    <cfRule type="expression" dxfId="1639" priority="2904" stopIfTrue="1">
      <formula>AE27&lt;=0</formula>
    </cfRule>
    <cfRule type="expression" dxfId="1638" priority="2905" stopIfTrue="1">
      <formula>AE27&lt;1</formula>
    </cfRule>
    <cfRule type="expression" dxfId="1637" priority="2906">
      <formula>AE27&gt;=1</formula>
    </cfRule>
  </conditionalFormatting>
  <conditionalFormatting sqref="AE28">
    <cfRule type="expression" dxfId="1636" priority="2899" stopIfTrue="1">
      <formula>AE28=""</formula>
    </cfRule>
    <cfRule type="expression" dxfId="1635" priority="2900" stopIfTrue="1">
      <formula>AE28&lt;=0</formula>
    </cfRule>
    <cfRule type="expression" dxfId="1634" priority="2901" stopIfTrue="1">
      <formula>AE28&lt;1</formula>
    </cfRule>
    <cfRule type="expression" dxfId="1633" priority="2902">
      <formula>AE28&gt;=1</formula>
    </cfRule>
  </conditionalFormatting>
  <conditionalFormatting sqref="AE28">
    <cfRule type="expression" dxfId="1632" priority="2895" stopIfTrue="1">
      <formula>AE28=""</formula>
    </cfRule>
    <cfRule type="expression" dxfId="1631" priority="2896" stopIfTrue="1">
      <formula>AE28&lt;=0</formula>
    </cfRule>
    <cfRule type="expression" dxfId="1630" priority="2897" stopIfTrue="1">
      <formula>AE28&lt;1</formula>
    </cfRule>
    <cfRule type="expression" dxfId="1629" priority="2898">
      <formula>AE28&gt;=1</formula>
    </cfRule>
  </conditionalFormatting>
  <conditionalFormatting sqref="AE21">
    <cfRule type="expression" dxfId="1628" priority="2891" stopIfTrue="1">
      <formula>AE21=""</formula>
    </cfRule>
    <cfRule type="expression" dxfId="1627" priority="2892" stopIfTrue="1">
      <formula>AE21&lt;=0</formula>
    </cfRule>
    <cfRule type="expression" dxfId="1626" priority="2893" stopIfTrue="1">
      <formula>AE21&lt;1</formula>
    </cfRule>
    <cfRule type="expression" dxfId="1625" priority="2894">
      <formula>AE21&gt;=1</formula>
    </cfRule>
  </conditionalFormatting>
  <conditionalFormatting sqref="AE21">
    <cfRule type="expression" dxfId="1624" priority="2887" stopIfTrue="1">
      <formula>AE21=""</formula>
    </cfRule>
    <cfRule type="expression" dxfId="1623" priority="2888" stopIfTrue="1">
      <formula>AE21&lt;=0</formula>
    </cfRule>
    <cfRule type="expression" dxfId="1622" priority="2889" stopIfTrue="1">
      <formula>AE21&lt;1</formula>
    </cfRule>
    <cfRule type="expression" dxfId="1621" priority="2890">
      <formula>AE21&gt;=1</formula>
    </cfRule>
  </conditionalFormatting>
  <conditionalFormatting sqref="AE22">
    <cfRule type="expression" dxfId="1620" priority="2883" stopIfTrue="1">
      <formula>AE22=""</formula>
    </cfRule>
    <cfRule type="expression" dxfId="1619" priority="2884" stopIfTrue="1">
      <formula>AE22&lt;=0</formula>
    </cfRule>
    <cfRule type="expression" dxfId="1618" priority="2885" stopIfTrue="1">
      <formula>AE22&lt;1</formula>
    </cfRule>
    <cfRule type="expression" dxfId="1617" priority="2886">
      <formula>AE22&gt;=1</formula>
    </cfRule>
  </conditionalFormatting>
  <conditionalFormatting sqref="AE22">
    <cfRule type="expression" dxfId="1616" priority="2879" stopIfTrue="1">
      <formula>AE22=""</formula>
    </cfRule>
    <cfRule type="expression" dxfId="1615" priority="2880" stopIfTrue="1">
      <formula>AE22&lt;=0</formula>
    </cfRule>
    <cfRule type="expression" dxfId="1614" priority="2881" stopIfTrue="1">
      <formula>AE22&lt;1</formula>
    </cfRule>
    <cfRule type="expression" dxfId="1613" priority="2882">
      <formula>AE22&gt;=1</formula>
    </cfRule>
  </conditionalFormatting>
  <conditionalFormatting sqref="AE25">
    <cfRule type="expression" dxfId="1612" priority="2867" stopIfTrue="1">
      <formula>AE25=""</formula>
    </cfRule>
    <cfRule type="expression" dxfId="1611" priority="2868" stopIfTrue="1">
      <formula>AE25&lt;=0</formula>
    </cfRule>
    <cfRule type="expression" dxfId="1610" priority="2869" stopIfTrue="1">
      <formula>AE25&lt;1</formula>
    </cfRule>
    <cfRule type="expression" dxfId="1609" priority="2870">
      <formula>AE25&gt;=1</formula>
    </cfRule>
  </conditionalFormatting>
  <conditionalFormatting sqref="AE25">
    <cfRule type="expression" dxfId="1608" priority="2863" stopIfTrue="1">
      <formula>AE25=""</formula>
    </cfRule>
    <cfRule type="expression" dxfId="1607" priority="2864" stopIfTrue="1">
      <formula>AE25&lt;=0</formula>
    </cfRule>
    <cfRule type="expression" dxfId="1606" priority="2865" stopIfTrue="1">
      <formula>AE25&lt;1</formula>
    </cfRule>
    <cfRule type="expression" dxfId="1605" priority="2866">
      <formula>AE25&gt;=1</formula>
    </cfRule>
  </conditionalFormatting>
  <conditionalFormatting sqref="AE26">
    <cfRule type="expression" dxfId="1604" priority="2859" stopIfTrue="1">
      <formula>AE26=""</formula>
    </cfRule>
    <cfRule type="expression" dxfId="1603" priority="2860" stopIfTrue="1">
      <formula>AE26&lt;=0</formula>
    </cfRule>
    <cfRule type="expression" dxfId="1602" priority="2861" stopIfTrue="1">
      <formula>AE26&lt;1</formula>
    </cfRule>
    <cfRule type="expression" dxfId="1601" priority="2862">
      <formula>AE26&gt;=1</formula>
    </cfRule>
  </conditionalFormatting>
  <conditionalFormatting sqref="AE26">
    <cfRule type="expression" dxfId="1600" priority="2855" stopIfTrue="1">
      <formula>AE26=""</formula>
    </cfRule>
    <cfRule type="expression" dxfId="1599" priority="2856" stopIfTrue="1">
      <formula>AE26&lt;=0</formula>
    </cfRule>
    <cfRule type="expression" dxfId="1598" priority="2857" stopIfTrue="1">
      <formula>AE26&lt;1</formula>
    </cfRule>
    <cfRule type="expression" dxfId="1597" priority="2858">
      <formula>AE26&gt;=1</formula>
    </cfRule>
  </conditionalFormatting>
  <conditionalFormatting sqref="AC44:AE44">
    <cfRule type="expression" dxfId="1596" priority="2835" stopIfTrue="1">
      <formula>AC44=""</formula>
    </cfRule>
    <cfRule type="expression" dxfId="1595" priority="2836" stopIfTrue="1">
      <formula>AC44&lt;=0</formula>
    </cfRule>
    <cfRule type="expression" dxfId="1594" priority="2837" stopIfTrue="1">
      <formula>AC44&lt;1</formula>
    </cfRule>
    <cfRule type="expression" dxfId="1593" priority="2838">
      <formula>AC44&gt;=1</formula>
    </cfRule>
  </conditionalFormatting>
  <conditionalFormatting sqref="AC44:AE44">
    <cfRule type="expression" dxfId="1592" priority="2831" stopIfTrue="1">
      <formula>AC44=""</formula>
    </cfRule>
    <cfRule type="expression" dxfId="1591" priority="2832" stopIfTrue="1">
      <formula>AC44&lt;=0</formula>
    </cfRule>
    <cfRule type="expression" dxfId="1590" priority="2833" stopIfTrue="1">
      <formula>AC44&lt;1</formula>
    </cfRule>
    <cfRule type="expression" dxfId="1589" priority="2834">
      <formula>AC44&gt;=1</formula>
    </cfRule>
  </conditionalFormatting>
  <conditionalFormatting sqref="AE18">
    <cfRule type="expression" dxfId="1588" priority="2824" stopIfTrue="1">
      <formula>AE18=""</formula>
    </cfRule>
    <cfRule type="expression" dxfId="1587" priority="2825" stopIfTrue="1">
      <formula>AE18&lt;=0</formula>
    </cfRule>
    <cfRule type="expression" dxfId="1586" priority="2826" stopIfTrue="1">
      <formula>AE18&lt;1</formula>
    </cfRule>
    <cfRule type="expression" dxfId="1585" priority="2827">
      <formula>AE18&gt;=1</formula>
    </cfRule>
  </conditionalFormatting>
  <conditionalFormatting sqref="AE18">
    <cfRule type="expression" dxfId="1584" priority="2820" stopIfTrue="1">
      <formula>AE18=""</formula>
    </cfRule>
    <cfRule type="expression" dxfId="1583" priority="2821" stopIfTrue="1">
      <formula>AE18&lt;=0</formula>
    </cfRule>
    <cfRule type="expression" dxfId="1582" priority="2822" stopIfTrue="1">
      <formula>AE18&lt;1</formula>
    </cfRule>
    <cfRule type="expression" dxfId="1581" priority="2823">
      <formula>AE18&gt;=1</formula>
    </cfRule>
  </conditionalFormatting>
  <conditionalFormatting sqref="AD46:AE46">
    <cfRule type="expression" dxfId="1580" priority="2816" stopIfTrue="1">
      <formula>AD46=""</formula>
    </cfRule>
    <cfRule type="expression" dxfId="1579" priority="2817" stopIfTrue="1">
      <formula>AD46&lt;=0</formula>
    </cfRule>
    <cfRule type="expression" dxfId="1578" priority="2818" stopIfTrue="1">
      <formula>AD46&lt;1</formula>
    </cfRule>
    <cfRule type="expression" dxfId="1577" priority="2819">
      <formula>AD46&gt;=1</formula>
    </cfRule>
  </conditionalFormatting>
  <conditionalFormatting sqref="AD46:AE46">
    <cfRule type="expression" dxfId="1576" priority="2812" stopIfTrue="1">
      <formula>AD46=""</formula>
    </cfRule>
    <cfRule type="expression" dxfId="1575" priority="2813" stopIfTrue="1">
      <formula>AD46&lt;=0</formula>
    </cfRule>
    <cfRule type="expression" dxfId="1574" priority="2814" stopIfTrue="1">
      <formula>AD46&lt;1</formula>
    </cfRule>
    <cfRule type="expression" dxfId="1573" priority="2815">
      <formula>AD46&gt;=1</formula>
    </cfRule>
  </conditionalFormatting>
  <conditionalFormatting sqref="AE32">
    <cfRule type="expression" dxfId="1572" priority="2808" stopIfTrue="1">
      <formula>AE32=""</formula>
    </cfRule>
    <cfRule type="expression" dxfId="1571" priority="2809" stopIfTrue="1">
      <formula>AE32&lt;=0</formula>
    </cfRule>
    <cfRule type="expression" dxfId="1570" priority="2810" stopIfTrue="1">
      <formula>AE32&lt;1</formula>
    </cfRule>
    <cfRule type="expression" dxfId="1569" priority="2811">
      <formula>AE32&gt;=1</formula>
    </cfRule>
  </conditionalFormatting>
  <conditionalFormatting sqref="AE32">
    <cfRule type="expression" dxfId="1568" priority="2804" stopIfTrue="1">
      <formula>AE32=""</formula>
    </cfRule>
    <cfRule type="expression" dxfId="1567" priority="2805" stopIfTrue="1">
      <formula>AE32&lt;=0</formula>
    </cfRule>
    <cfRule type="expression" dxfId="1566" priority="2806" stopIfTrue="1">
      <formula>AE32&lt;1</formula>
    </cfRule>
    <cfRule type="expression" dxfId="1565" priority="2807">
      <formula>AE32&gt;=1</formula>
    </cfRule>
  </conditionalFormatting>
  <conditionalFormatting sqref="AE48">
    <cfRule type="expression" dxfId="1564" priority="2800" stopIfTrue="1">
      <formula>AE48=""</formula>
    </cfRule>
    <cfRule type="expression" dxfId="1563" priority="2801" stopIfTrue="1">
      <formula>AE48&lt;=0</formula>
    </cfRule>
    <cfRule type="expression" dxfId="1562" priority="2802" stopIfTrue="1">
      <formula>AE48&lt;1</formula>
    </cfRule>
    <cfRule type="expression" dxfId="1561" priority="2803">
      <formula>AE48&gt;=1</formula>
    </cfRule>
  </conditionalFormatting>
  <conditionalFormatting sqref="AE48">
    <cfRule type="expression" dxfId="1560" priority="2796" stopIfTrue="1">
      <formula>AE48=""</formula>
    </cfRule>
    <cfRule type="expression" dxfId="1559" priority="2797" stopIfTrue="1">
      <formula>AE48&lt;=0</formula>
    </cfRule>
    <cfRule type="expression" dxfId="1558" priority="2798" stopIfTrue="1">
      <formula>AE48&lt;1</formula>
    </cfRule>
    <cfRule type="expression" dxfId="1557" priority="2799">
      <formula>AE48&gt;=1</formula>
    </cfRule>
  </conditionalFormatting>
  <conditionalFormatting sqref="AE49">
    <cfRule type="expression" dxfId="1556" priority="2792" stopIfTrue="1">
      <formula>AE49=""</formula>
    </cfRule>
    <cfRule type="expression" dxfId="1555" priority="2793" stopIfTrue="1">
      <formula>AE49&lt;=0</formula>
    </cfRule>
    <cfRule type="expression" dxfId="1554" priority="2794" stopIfTrue="1">
      <formula>AE49&lt;1</formula>
    </cfRule>
    <cfRule type="expression" dxfId="1553" priority="2795">
      <formula>AE49&gt;=1</formula>
    </cfRule>
  </conditionalFormatting>
  <conditionalFormatting sqref="AE49">
    <cfRule type="expression" dxfId="1552" priority="2788" stopIfTrue="1">
      <formula>AE49=""</formula>
    </cfRule>
    <cfRule type="expression" dxfId="1551" priority="2789" stopIfTrue="1">
      <formula>AE49&lt;=0</formula>
    </cfRule>
    <cfRule type="expression" dxfId="1550" priority="2790" stopIfTrue="1">
      <formula>AE49&lt;1</formula>
    </cfRule>
    <cfRule type="expression" dxfId="1549" priority="2791">
      <formula>AE49&gt;=1</formula>
    </cfRule>
  </conditionalFormatting>
  <conditionalFormatting sqref="AE60">
    <cfRule type="expression" dxfId="1548" priority="2784" stopIfTrue="1">
      <formula>AE60=""</formula>
    </cfRule>
    <cfRule type="expression" dxfId="1547" priority="2785" stopIfTrue="1">
      <formula>AE60&lt;=0</formula>
    </cfRule>
    <cfRule type="expression" dxfId="1546" priority="2786" stopIfTrue="1">
      <formula>AE60&lt;1</formula>
    </cfRule>
    <cfRule type="expression" dxfId="1545" priority="2787">
      <formula>AE60&gt;=1</formula>
    </cfRule>
  </conditionalFormatting>
  <conditionalFormatting sqref="AE60">
    <cfRule type="expression" dxfId="1544" priority="2780" stopIfTrue="1">
      <formula>AE60=""</formula>
    </cfRule>
    <cfRule type="expression" dxfId="1543" priority="2781" stopIfTrue="1">
      <formula>AE60&lt;=0</formula>
    </cfRule>
    <cfRule type="expression" dxfId="1542" priority="2782" stopIfTrue="1">
      <formula>AE60&lt;1</formula>
    </cfRule>
    <cfRule type="expression" dxfId="1541" priority="2783">
      <formula>AE60&gt;=1</formula>
    </cfRule>
  </conditionalFormatting>
  <conditionalFormatting sqref="AE56:AE58">
    <cfRule type="expression" dxfId="1540" priority="2776" stopIfTrue="1">
      <formula>AE56=""</formula>
    </cfRule>
    <cfRule type="expression" dxfId="1539" priority="2777" stopIfTrue="1">
      <formula>AE56&lt;=0</formula>
    </cfRule>
    <cfRule type="expression" dxfId="1538" priority="2778" stopIfTrue="1">
      <formula>AE56&lt;1</formula>
    </cfRule>
    <cfRule type="expression" dxfId="1537" priority="2779">
      <formula>AE56&gt;=1</formula>
    </cfRule>
  </conditionalFormatting>
  <conditionalFormatting sqref="AE56:AE58">
    <cfRule type="expression" dxfId="1536" priority="2772" stopIfTrue="1">
      <formula>AE56=""</formula>
    </cfRule>
    <cfRule type="expression" dxfId="1535" priority="2773" stopIfTrue="1">
      <formula>AE56&lt;=0</formula>
    </cfRule>
    <cfRule type="expression" dxfId="1534" priority="2774" stopIfTrue="1">
      <formula>AE56&lt;1</formula>
    </cfRule>
    <cfRule type="expression" dxfId="1533" priority="2775">
      <formula>AE56&gt;=1</formula>
    </cfRule>
  </conditionalFormatting>
  <conditionalFormatting sqref="AE58">
    <cfRule type="expression" dxfId="1532" priority="2768" stopIfTrue="1">
      <formula>AE58=""</formula>
    </cfRule>
    <cfRule type="expression" dxfId="1531" priority="2769" stopIfTrue="1">
      <formula>AE58&lt;=0</formula>
    </cfRule>
    <cfRule type="expression" dxfId="1530" priority="2770" stopIfTrue="1">
      <formula>AE58&lt;1</formula>
    </cfRule>
    <cfRule type="expression" dxfId="1529" priority="2771">
      <formula>AE58&gt;=1</formula>
    </cfRule>
  </conditionalFormatting>
  <conditionalFormatting sqref="AE58">
    <cfRule type="expression" dxfId="1528" priority="2764" stopIfTrue="1">
      <formula>AE58=""</formula>
    </cfRule>
    <cfRule type="expression" dxfId="1527" priority="2765" stopIfTrue="1">
      <formula>AE58&lt;=0</formula>
    </cfRule>
    <cfRule type="expression" dxfId="1526" priority="2766" stopIfTrue="1">
      <formula>AE58&lt;1</formula>
    </cfRule>
    <cfRule type="expression" dxfId="1525" priority="2767">
      <formula>AE58&gt;=1</formula>
    </cfRule>
  </conditionalFormatting>
  <conditionalFormatting sqref="AE55">
    <cfRule type="expression" dxfId="1524" priority="2760" stopIfTrue="1">
      <formula>AE55=""</formula>
    </cfRule>
    <cfRule type="expression" dxfId="1523" priority="2761" stopIfTrue="1">
      <formula>AE55&lt;=0</formula>
    </cfRule>
    <cfRule type="expression" dxfId="1522" priority="2762" stopIfTrue="1">
      <formula>AE55&lt;1</formula>
    </cfRule>
    <cfRule type="expression" dxfId="1521" priority="2763">
      <formula>AE55&gt;=1</formula>
    </cfRule>
  </conditionalFormatting>
  <conditionalFormatting sqref="AE55">
    <cfRule type="expression" dxfId="1520" priority="2756" stopIfTrue="1">
      <formula>AE55=""</formula>
    </cfRule>
    <cfRule type="expression" dxfId="1519" priority="2757" stopIfTrue="1">
      <formula>AE55&lt;=0</formula>
    </cfRule>
    <cfRule type="expression" dxfId="1518" priority="2758" stopIfTrue="1">
      <formula>AE55&lt;1</formula>
    </cfRule>
    <cfRule type="expression" dxfId="1517" priority="2759">
      <formula>AE55&gt;=1</formula>
    </cfRule>
  </conditionalFormatting>
  <conditionalFormatting sqref="AD54:AE54">
    <cfRule type="expression" dxfId="1516" priority="2752" stopIfTrue="1">
      <formula>AD54=""</formula>
    </cfRule>
    <cfRule type="expression" dxfId="1515" priority="2753" stopIfTrue="1">
      <formula>AD54&lt;=0</formula>
    </cfRule>
    <cfRule type="expression" dxfId="1514" priority="2754" stopIfTrue="1">
      <formula>AD54&lt;1</formula>
    </cfRule>
    <cfRule type="expression" dxfId="1513" priority="2755">
      <formula>AD54&gt;=1</formula>
    </cfRule>
  </conditionalFormatting>
  <conditionalFormatting sqref="AD54:AE54">
    <cfRule type="expression" dxfId="1512" priority="2748" stopIfTrue="1">
      <formula>AD54=""</formula>
    </cfRule>
    <cfRule type="expression" dxfId="1511" priority="2749" stopIfTrue="1">
      <formula>AD54&lt;=0</formula>
    </cfRule>
    <cfRule type="expression" dxfId="1510" priority="2750" stopIfTrue="1">
      <formula>AD54&lt;1</formula>
    </cfRule>
    <cfRule type="expression" dxfId="1509" priority="2751">
      <formula>AD54&gt;=1</formula>
    </cfRule>
  </conditionalFormatting>
  <conditionalFormatting sqref="AD53:AE53">
    <cfRule type="expression" dxfId="1508" priority="2744" stopIfTrue="1">
      <formula>AD53=""</formula>
    </cfRule>
    <cfRule type="expression" dxfId="1507" priority="2745" stopIfTrue="1">
      <formula>AD53&lt;=0</formula>
    </cfRule>
    <cfRule type="expression" dxfId="1506" priority="2746" stopIfTrue="1">
      <formula>AD53&lt;1</formula>
    </cfRule>
    <cfRule type="expression" dxfId="1505" priority="2747">
      <formula>AD53&gt;=1</formula>
    </cfRule>
  </conditionalFormatting>
  <conditionalFormatting sqref="AD53:AE53">
    <cfRule type="expression" dxfId="1504" priority="2740" stopIfTrue="1">
      <formula>AD53=""</formula>
    </cfRule>
    <cfRule type="expression" dxfId="1503" priority="2741" stopIfTrue="1">
      <formula>AD53&lt;=0</formula>
    </cfRule>
    <cfRule type="expression" dxfId="1502" priority="2742" stopIfTrue="1">
      <formula>AD53&lt;1</formula>
    </cfRule>
    <cfRule type="expression" dxfId="1501" priority="2743">
      <formula>AD53&gt;=1</formula>
    </cfRule>
  </conditionalFormatting>
  <conditionalFormatting sqref="AE52">
    <cfRule type="expression" dxfId="1500" priority="2736" stopIfTrue="1">
      <formula>AE52=""</formula>
    </cfRule>
    <cfRule type="expression" dxfId="1499" priority="2737" stopIfTrue="1">
      <formula>AE52&lt;=0</formula>
    </cfRule>
    <cfRule type="expression" dxfId="1498" priority="2738" stopIfTrue="1">
      <formula>AE52&lt;1</formula>
    </cfRule>
    <cfRule type="expression" dxfId="1497" priority="2739">
      <formula>AE52&gt;=1</formula>
    </cfRule>
  </conditionalFormatting>
  <conditionalFormatting sqref="AE52">
    <cfRule type="expression" dxfId="1496" priority="2732" stopIfTrue="1">
      <formula>AE52=""</formula>
    </cfRule>
    <cfRule type="expression" dxfId="1495" priority="2733" stopIfTrue="1">
      <formula>AE52&lt;=0</formula>
    </cfRule>
    <cfRule type="expression" dxfId="1494" priority="2734" stopIfTrue="1">
      <formula>AE52&lt;1</formula>
    </cfRule>
    <cfRule type="expression" dxfId="1493" priority="2735">
      <formula>AE52&gt;=1</formula>
    </cfRule>
  </conditionalFormatting>
  <conditionalFormatting sqref="AE51">
    <cfRule type="expression" dxfId="1492" priority="2728" stopIfTrue="1">
      <formula>AE51=""</formula>
    </cfRule>
    <cfRule type="expression" dxfId="1491" priority="2729" stopIfTrue="1">
      <formula>AE51&lt;=0</formula>
    </cfRule>
    <cfRule type="expression" dxfId="1490" priority="2730" stopIfTrue="1">
      <formula>AE51&lt;1</formula>
    </cfRule>
    <cfRule type="expression" dxfId="1489" priority="2731">
      <formula>AE51&gt;=1</formula>
    </cfRule>
  </conditionalFormatting>
  <conditionalFormatting sqref="AE51">
    <cfRule type="expression" dxfId="1488" priority="2724" stopIfTrue="1">
      <formula>AE51=""</formula>
    </cfRule>
    <cfRule type="expression" dxfId="1487" priority="2725" stopIfTrue="1">
      <formula>AE51&lt;=0</formula>
    </cfRule>
    <cfRule type="expression" dxfId="1486" priority="2726" stopIfTrue="1">
      <formula>AE51&lt;1</formula>
    </cfRule>
    <cfRule type="expression" dxfId="1485" priority="2727">
      <formula>AE51&gt;=1</formula>
    </cfRule>
  </conditionalFormatting>
  <conditionalFormatting sqref="AE42">
    <cfRule type="expression" dxfId="1484" priority="2712" stopIfTrue="1">
      <formula>AE42=""</formula>
    </cfRule>
    <cfRule type="expression" dxfId="1483" priority="2713" stopIfTrue="1">
      <formula>AE42&lt;=0</formula>
    </cfRule>
    <cfRule type="expression" dxfId="1482" priority="2714" stopIfTrue="1">
      <formula>AE42&lt;1</formula>
    </cfRule>
    <cfRule type="expression" dxfId="1481" priority="2715">
      <formula>AE42&gt;=1</formula>
    </cfRule>
  </conditionalFormatting>
  <conditionalFormatting sqref="AE50">
    <cfRule type="expression" dxfId="1480" priority="2720" stopIfTrue="1">
      <formula>AE50=""</formula>
    </cfRule>
    <cfRule type="expression" dxfId="1479" priority="2721" stopIfTrue="1">
      <formula>AE50&lt;=0</formula>
    </cfRule>
    <cfRule type="expression" dxfId="1478" priority="2722" stopIfTrue="1">
      <formula>AE50&lt;1</formula>
    </cfRule>
    <cfRule type="expression" dxfId="1477" priority="2723">
      <formula>AE50&gt;=1</formula>
    </cfRule>
  </conditionalFormatting>
  <conditionalFormatting sqref="AE50">
    <cfRule type="expression" dxfId="1476" priority="2716" stopIfTrue="1">
      <formula>AE50=""</formula>
    </cfRule>
    <cfRule type="expression" dxfId="1475" priority="2717" stopIfTrue="1">
      <formula>AE50&lt;=0</formula>
    </cfRule>
    <cfRule type="expression" dxfId="1474" priority="2718" stopIfTrue="1">
      <formula>AE50&lt;1</formula>
    </cfRule>
    <cfRule type="expression" dxfId="1473" priority="2719">
      <formula>AE50&gt;=1</formula>
    </cfRule>
  </conditionalFormatting>
  <conditionalFormatting sqref="AE41">
    <cfRule type="expression" dxfId="1472" priority="2704" stopIfTrue="1">
      <formula>AE41=""</formula>
    </cfRule>
    <cfRule type="expression" dxfId="1471" priority="2705" stopIfTrue="1">
      <formula>AE41&lt;=0</formula>
    </cfRule>
    <cfRule type="expression" dxfId="1470" priority="2706" stopIfTrue="1">
      <formula>AE41&lt;1</formula>
    </cfRule>
    <cfRule type="expression" dxfId="1469" priority="2707">
      <formula>AE41&gt;=1</formula>
    </cfRule>
  </conditionalFormatting>
  <conditionalFormatting sqref="AE42">
    <cfRule type="expression" dxfId="1468" priority="2708" stopIfTrue="1">
      <formula>AE42=""</formula>
    </cfRule>
    <cfRule type="expression" dxfId="1467" priority="2709" stopIfTrue="1">
      <formula>AE42&lt;=0</formula>
    </cfRule>
    <cfRule type="expression" dxfId="1466" priority="2710" stopIfTrue="1">
      <formula>AE42&lt;1</formula>
    </cfRule>
    <cfRule type="expression" dxfId="1465" priority="2711">
      <formula>AE42&gt;=1</formula>
    </cfRule>
  </conditionalFormatting>
  <conditionalFormatting sqref="AE39">
    <cfRule type="expression" dxfId="1464" priority="2688" stopIfTrue="1">
      <formula>AE39=""</formula>
    </cfRule>
    <cfRule type="expression" dxfId="1463" priority="2689" stopIfTrue="1">
      <formula>AE39&lt;=0</formula>
    </cfRule>
    <cfRule type="expression" dxfId="1462" priority="2690" stopIfTrue="1">
      <formula>AE39&lt;1</formula>
    </cfRule>
    <cfRule type="expression" dxfId="1461" priority="2691">
      <formula>AE39&gt;=1</formula>
    </cfRule>
  </conditionalFormatting>
  <conditionalFormatting sqref="AE41">
    <cfRule type="expression" dxfId="1460" priority="2700" stopIfTrue="1">
      <formula>AE41=""</formula>
    </cfRule>
    <cfRule type="expression" dxfId="1459" priority="2701" stopIfTrue="1">
      <formula>AE41&lt;=0</formula>
    </cfRule>
    <cfRule type="expression" dxfId="1458" priority="2702" stopIfTrue="1">
      <formula>AE41&lt;1</formula>
    </cfRule>
    <cfRule type="expression" dxfId="1457" priority="2703">
      <formula>AE41&gt;=1</formula>
    </cfRule>
  </conditionalFormatting>
  <conditionalFormatting sqref="AE40">
    <cfRule type="expression" dxfId="1456" priority="2696" stopIfTrue="1">
      <formula>AE40=""</formula>
    </cfRule>
    <cfRule type="expression" dxfId="1455" priority="2697" stopIfTrue="1">
      <formula>AE40&lt;=0</formula>
    </cfRule>
    <cfRule type="expression" dxfId="1454" priority="2698" stopIfTrue="1">
      <formula>AE40&lt;1</formula>
    </cfRule>
    <cfRule type="expression" dxfId="1453" priority="2699">
      <formula>AE40&gt;=1</formula>
    </cfRule>
  </conditionalFormatting>
  <conditionalFormatting sqref="AE33">
    <cfRule type="expression" dxfId="1452" priority="2648" stopIfTrue="1">
      <formula>AE33=""</formula>
    </cfRule>
    <cfRule type="expression" dxfId="1451" priority="2649" stopIfTrue="1">
      <formula>AE33&lt;=0</formula>
    </cfRule>
    <cfRule type="expression" dxfId="1450" priority="2650" stopIfTrue="1">
      <formula>AE33&lt;1</formula>
    </cfRule>
    <cfRule type="expression" dxfId="1449" priority="2651">
      <formula>AE33&gt;=1</formula>
    </cfRule>
  </conditionalFormatting>
  <conditionalFormatting sqref="AE40">
    <cfRule type="expression" dxfId="1448" priority="2692" stopIfTrue="1">
      <formula>AE40=""</formula>
    </cfRule>
    <cfRule type="expression" dxfId="1447" priority="2693" stopIfTrue="1">
      <formula>AE40&lt;=0</formula>
    </cfRule>
    <cfRule type="expression" dxfId="1446" priority="2694" stopIfTrue="1">
      <formula>AE40&lt;1</formula>
    </cfRule>
    <cfRule type="expression" dxfId="1445" priority="2695">
      <formula>AE40&gt;=1</formula>
    </cfRule>
  </conditionalFormatting>
  <conditionalFormatting sqref="AE39">
    <cfRule type="expression" dxfId="1444" priority="2684" stopIfTrue="1">
      <formula>AE39=""</formula>
    </cfRule>
    <cfRule type="expression" dxfId="1443" priority="2685" stopIfTrue="1">
      <formula>AE39&lt;=0</formula>
    </cfRule>
    <cfRule type="expression" dxfId="1442" priority="2686" stopIfTrue="1">
      <formula>AE39&lt;1</formula>
    </cfRule>
    <cfRule type="expression" dxfId="1441" priority="2687">
      <formula>AE39&gt;=1</formula>
    </cfRule>
  </conditionalFormatting>
  <conditionalFormatting sqref="AE38">
    <cfRule type="expression" dxfId="1440" priority="2680" stopIfTrue="1">
      <formula>AE38=""</formula>
    </cfRule>
    <cfRule type="expression" dxfId="1439" priority="2681" stopIfTrue="1">
      <formula>AE38&lt;=0</formula>
    </cfRule>
    <cfRule type="expression" dxfId="1438" priority="2682" stopIfTrue="1">
      <formula>AE38&lt;1</formula>
    </cfRule>
    <cfRule type="expression" dxfId="1437" priority="2683">
      <formula>AE38&gt;=1</formula>
    </cfRule>
  </conditionalFormatting>
  <conditionalFormatting sqref="AE38">
    <cfRule type="expression" dxfId="1436" priority="2676" stopIfTrue="1">
      <formula>AE38=""</formula>
    </cfRule>
    <cfRule type="expression" dxfId="1435" priority="2677" stopIfTrue="1">
      <formula>AE38&lt;=0</formula>
    </cfRule>
    <cfRule type="expression" dxfId="1434" priority="2678" stopIfTrue="1">
      <formula>AE38&lt;1</formula>
    </cfRule>
    <cfRule type="expression" dxfId="1433" priority="2679">
      <formula>AE38&gt;=1</formula>
    </cfRule>
  </conditionalFormatting>
  <conditionalFormatting sqref="AE37">
    <cfRule type="expression" dxfId="1432" priority="2672" stopIfTrue="1">
      <formula>AE37=""</formula>
    </cfRule>
    <cfRule type="expression" dxfId="1431" priority="2673" stopIfTrue="1">
      <formula>AE37&lt;=0</formula>
    </cfRule>
    <cfRule type="expression" dxfId="1430" priority="2674" stopIfTrue="1">
      <formula>AE37&lt;1</formula>
    </cfRule>
    <cfRule type="expression" dxfId="1429" priority="2675">
      <formula>AE37&gt;=1</formula>
    </cfRule>
  </conditionalFormatting>
  <conditionalFormatting sqref="AE36">
    <cfRule type="expression" dxfId="1428" priority="2664" stopIfTrue="1">
      <formula>AE36=""</formula>
    </cfRule>
    <cfRule type="expression" dxfId="1427" priority="2665" stopIfTrue="1">
      <formula>AE36&lt;=0</formula>
    </cfRule>
    <cfRule type="expression" dxfId="1426" priority="2666" stopIfTrue="1">
      <formula>AE36&lt;1</formula>
    </cfRule>
    <cfRule type="expression" dxfId="1425" priority="2667">
      <formula>AE36&gt;=1</formula>
    </cfRule>
  </conditionalFormatting>
  <conditionalFormatting sqref="AE37">
    <cfRule type="expression" dxfId="1424" priority="2668" stopIfTrue="1">
      <formula>AE37=""</formula>
    </cfRule>
    <cfRule type="expression" dxfId="1423" priority="2669" stopIfTrue="1">
      <formula>AE37&lt;=0</formula>
    </cfRule>
    <cfRule type="expression" dxfId="1422" priority="2670" stopIfTrue="1">
      <formula>AE37&lt;1</formula>
    </cfRule>
    <cfRule type="expression" dxfId="1421" priority="2671">
      <formula>AE37&gt;=1</formula>
    </cfRule>
  </conditionalFormatting>
  <conditionalFormatting sqref="AE36">
    <cfRule type="expression" dxfId="1420" priority="2660" stopIfTrue="1">
      <formula>AE36=""</formula>
    </cfRule>
    <cfRule type="expression" dxfId="1419" priority="2661" stopIfTrue="1">
      <formula>AE36&lt;=0</formula>
    </cfRule>
    <cfRule type="expression" dxfId="1418" priority="2662" stopIfTrue="1">
      <formula>AE36&lt;1</formula>
    </cfRule>
    <cfRule type="expression" dxfId="1417" priority="2663">
      <formula>AE36&gt;=1</formula>
    </cfRule>
  </conditionalFormatting>
  <conditionalFormatting sqref="AE35">
    <cfRule type="expression" dxfId="1416" priority="2656" stopIfTrue="1">
      <formula>AE35=""</formula>
    </cfRule>
    <cfRule type="expression" dxfId="1415" priority="2657" stopIfTrue="1">
      <formula>AE35&lt;=0</formula>
    </cfRule>
    <cfRule type="expression" dxfId="1414" priority="2658" stopIfTrue="1">
      <formula>AE35&lt;1</formula>
    </cfRule>
    <cfRule type="expression" dxfId="1413" priority="2659">
      <formula>AE35&gt;=1</formula>
    </cfRule>
  </conditionalFormatting>
  <conditionalFormatting sqref="AE35">
    <cfRule type="expression" dxfId="1412" priority="2652" stopIfTrue="1">
      <formula>AE35=""</formula>
    </cfRule>
    <cfRule type="expression" dxfId="1411" priority="2653" stopIfTrue="1">
      <formula>AE35&lt;=0</formula>
    </cfRule>
    <cfRule type="expression" dxfId="1410" priority="2654" stopIfTrue="1">
      <formula>AE35&lt;1</formula>
    </cfRule>
    <cfRule type="expression" dxfId="1409" priority="2655">
      <formula>AE35&gt;=1</formula>
    </cfRule>
  </conditionalFormatting>
  <conditionalFormatting sqref="AE33">
    <cfRule type="expression" dxfId="1408" priority="2644" stopIfTrue="1">
      <formula>AE33=""</formula>
    </cfRule>
    <cfRule type="expression" dxfId="1407" priority="2645" stopIfTrue="1">
      <formula>AE33&lt;=0</formula>
    </cfRule>
    <cfRule type="expression" dxfId="1406" priority="2646" stopIfTrue="1">
      <formula>AE33&lt;1</formula>
    </cfRule>
    <cfRule type="expression" dxfId="1405" priority="2647">
      <formula>AE33&gt;=1</formula>
    </cfRule>
  </conditionalFormatting>
  <conditionalFormatting sqref="AC9">
    <cfRule type="expression" dxfId="1404" priority="2572" stopIfTrue="1">
      <formula>AC9=""</formula>
    </cfRule>
    <cfRule type="expression" dxfId="1403" priority="2573" stopIfTrue="1">
      <formula>AC9&lt;=0</formula>
    </cfRule>
    <cfRule type="expression" dxfId="1402" priority="2574" stopIfTrue="1">
      <formula>AC9&lt;1</formula>
    </cfRule>
    <cfRule type="expression" dxfId="1401" priority="2575">
      <formula>AC9&gt;=1</formula>
    </cfRule>
  </conditionalFormatting>
  <conditionalFormatting sqref="AC10">
    <cfRule type="expression" dxfId="1400" priority="2612" stopIfTrue="1">
      <formula>AC10=""</formula>
    </cfRule>
    <cfRule type="expression" dxfId="1399" priority="2613" stopIfTrue="1">
      <formula>AC10&lt;=0</formula>
    </cfRule>
    <cfRule type="expression" dxfId="1398" priority="2614" stopIfTrue="1">
      <formula>AC10&lt;1</formula>
    </cfRule>
    <cfRule type="expression" dxfId="1397" priority="2615">
      <formula>AC10&gt;=1</formula>
    </cfRule>
  </conditionalFormatting>
  <conditionalFormatting sqref="AC10">
    <cfRule type="expression" dxfId="1396" priority="2616" stopIfTrue="1">
      <formula>AC10=""</formula>
    </cfRule>
    <cfRule type="expression" dxfId="1395" priority="2617" stopIfTrue="1">
      <formula>AC10&lt;=0</formula>
    </cfRule>
    <cfRule type="expression" dxfId="1394" priority="2618" stopIfTrue="1">
      <formula>AC10&lt;1</formula>
    </cfRule>
    <cfRule type="expression" dxfId="1393" priority="2619">
      <formula>AC10&gt;=1</formula>
    </cfRule>
  </conditionalFormatting>
  <conditionalFormatting sqref="AC9">
    <cfRule type="expression" dxfId="1392" priority="2576" stopIfTrue="1">
      <formula>AC9=""</formula>
    </cfRule>
    <cfRule type="expression" dxfId="1391" priority="2577" stopIfTrue="1">
      <formula>AC9&lt;=0</formula>
    </cfRule>
    <cfRule type="expression" dxfId="1390" priority="2578" stopIfTrue="1">
      <formula>AC9&lt;1</formula>
    </cfRule>
    <cfRule type="expression" dxfId="1389" priority="2579">
      <formula>AC9&gt;=1</formula>
    </cfRule>
  </conditionalFormatting>
  <conditionalFormatting sqref="AC15">
    <cfRule type="expression" dxfId="1388" priority="2568" stopIfTrue="1">
      <formula>AC15=""</formula>
    </cfRule>
    <cfRule type="expression" dxfId="1387" priority="2569" stopIfTrue="1">
      <formula>AC15&lt;=0</formula>
    </cfRule>
    <cfRule type="expression" dxfId="1386" priority="2570" stopIfTrue="1">
      <formula>AC15&lt;1</formula>
    </cfRule>
    <cfRule type="expression" dxfId="1385" priority="2571">
      <formula>AC15&gt;=1</formula>
    </cfRule>
  </conditionalFormatting>
  <conditionalFormatting sqref="AC15">
    <cfRule type="expression" dxfId="1384" priority="2564" stopIfTrue="1">
      <formula>AC15=""</formula>
    </cfRule>
    <cfRule type="expression" dxfId="1383" priority="2565" stopIfTrue="1">
      <formula>AC15&lt;=0</formula>
    </cfRule>
    <cfRule type="expression" dxfId="1382" priority="2566" stopIfTrue="1">
      <formula>AC15&lt;1</formula>
    </cfRule>
    <cfRule type="expression" dxfId="1381" priority="2567">
      <formula>AC15&gt;=1</formula>
    </cfRule>
  </conditionalFormatting>
  <conditionalFormatting sqref="AB15">
    <cfRule type="expression" dxfId="1380" priority="2561" stopIfTrue="1">
      <formula>AC15=""</formula>
    </cfRule>
    <cfRule type="expression" dxfId="1379" priority="2562" stopIfTrue="1">
      <formula>AND(AC15&lt;&gt;"",AB15&lt;1)</formula>
    </cfRule>
    <cfRule type="expression" dxfId="1378" priority="2563">
      <formula>AND(AC15&lt;&gt;"",AB15&gt;=1)</formula>
    </cfRule>
  </conditionalFormatting>
  <conditionalFormatting sqref="AC17">
    <cfRule type="expression" dxfId="1377" priority="2557" stopIfTrue="1">
      <formula>AC17=""</formula>
    </cfRule>
    <cfRule type="expression" dxfId="1376" priority="2558" stopIfTrue="1">
      <formula>AC17&lt;=0</formula>
    </cfRule>
    <cfRule type="expression" dxfId="1375" priority="2559" stopIfTrue="1">
      <formula>AC17&lt;1</formula>
    </cfRule>
    <cfRule type="expression" dxfId="1374" priority="2560">
      <formula>AC17&gt;=1</formula>
    </cfRule>
  </conditionalFormatting>
  <conditionalFormatting sqref="AC17">
    <cfRule type="expression" dxfId="1373" priority="2553" stopIfTrue="1">
      <formula>AC17=""</formula>
    </cfRule>
    <cfRule type="expression" dxfId="1372" priority="2554" stopIfTrue="1">
      <formula>AC17&lt;=0</formula>
    </cfRule>
    <cfRule type="expression" dxfId="1371" priority="2555" stopIfTrue="1">
      <formula>AC17&lt;1</formula>
    </cfRule>
    <cfRule type="expression" dxfId="1370" priority="2556">
      <formula>AC17&gt;=1</formula>
    </cfRule>
  </conditionalFormatting>
  <conditionalFormatting sqref="AC18">
    <cfRule type="expression" dxfId="1369" priority="2538" stopIfTrue="1">
      <formula>AC18=""</formula>
    </cfRule>
    <cfRule type="expression" dxfId="1368" priority="2539" stopIfTrue="1">
      <formula>AC18&lt;=0</formula>
    </cfRule>
    <cfRule type="expression" dxfId="1367" priority="2540" stopIfTrue="1">
      <formula>AC18&lt;1</formula>
    </cfRule>
    <cfRule type="expression" dxfId="1366" priority="2541">
      <formula>AC18&gt;=1</formula>
    </cfRule>
  </conditionalFormatting>
  <conditionalFormatting sqref="AC18">
    <cfRule type="expression" dxfId="1365" priority="2534" stopIfTrue="1">
      <formula>AC18=""</formula>
    </cfRule>
    <cfRule type="expression" dxfId="1364" priority="2535" stopIfTrue="1">
      <formula>AC18&lt;=0</formula>
    </cfRule>
    <cfRule type="expression" dxfId="1363" priority="2536" stopIfTrue="1">
      <formula>AC18&lt;1</formula>
    </cfRule>
    <cfRule type="expression" dxfId="1362" priority="2537">
      <formula>AC18&gt;=1</formula>
    </cfRule>
  </conditionalFormatting>
  <conditionalFormatting sqref="AB18">
    <cfRule type="expression" dxfId="1361" priority="2531" stopIfTrue="1">
      <formula>AC18=""</formula>
    </cfRule>
    <cfRule type="expression" dxfId="1360" priority="2532" stopIfTrue="1">
      <formula>AND(AC18&lt;&gt;"",AB18&lt;1)</formula>
    </cfRule>
    <cfRule type="expression" dxfId="1359" priority="2533">
      <formula>AND(AC18&lt;&gt;"",AB18&gt;=1)</formula>
    </cfRule>
  </conditionalFormatting>
  <conditionalFormatting sqref="AC21">
    <cfRule type="expression" dxfId="1358" priority="2527" stopIfTrue="1">
      <formula>AC21=""</formula>
    </cfRule>
    <cfRule type="expression" dxfId="1357" priority="2528" stopIfTrue="1">
      <formula>AC21&lt;=0</formula>
    </cfRule>
    <cfRule type="expression" dxfId="1356" priority="2529" stopIfTrue="1">
      <formula>AC21&lt;1</formula>
    </cfRule>
    <cfRule type="expression" dxfId="1355" priority="2530">
      <formula>AC21&gt;=1</formula>
    </cfRule>
  </conditionalFormatting>
  <conditionalFormatting sqref="AC21">
    <cfRule type="expression" dxfId="1354" priority="2523" stopIfTrue="1">
      <formula>AC21=""</formula>
    </cfRule>
    <cfRule type="expression" dxfId="1353" priority="2524" stopIfTrue="1">
      <formula>AC21&lt;=0</formula>
    </cfRule>
    <cfRule type="expression" dxfId="1352" priority="2525" stopIfTrue="1">
      <formula>AC21&lt;1</formula>
    </cfRule>
    <cfRule type="expression" dxfId="1351" priority="2526">
      <formula>AC21&gt;=1</formula>
    </cfRule>
  </conditionalFormatting>
  <conditionalFormatting sqref="AC22">
    <cfRule type="expression" dxfId="1350" priority="2516" stopIfTrue="1">
      <formula>AC22=""</formula>
    </cfRule>
    <cfRule type="expression" dxfId="1349" priority="2517" stopIfTrue="1">
      <formula>AC22&lt;=0</formula>
    </cfRule>
    <cfRule type="expression" dxfId="1348" priority="2518" stopIfTrue="1">
      <formula>AC22&lt;1</formula>
    </cfRule>
    <cfRule type="expression" dxfId="1347" priority="2519">
      <formula>AC22&gt;=1</formula>
    </cfRule>
  </conditionalFormatting>
  <conditionalFormatting sqref="AC22">
    <cfRule type="expression" dxfId="1346" priority="2512" stopIfTrue="1">
      <formula>AC22=""</formula>
    </cfRule>
    <cfRule type="expression" dxfId="1345" priority="2513" stopIfTrue="1">
      <formula>AC22&lt;=0</formula>
    </cfRule>
    <cfRule type="expression" dxfId="1344" priority="2514" stopIfTrue="1">
      <formula>AC22&lt;1</formula>
    </cfRule>
    <cfRule type="expression" dxfId="1343" priority="2515">
      <formula>AC22&gt;=1</formula>
    </cfRule>
  </conditionalFormatting>
  <conditionalFormatting sqref="AC25">
    <cfRule type="expression" dxfId="1342" priority="2494" stopIfTrue="1">
      <formula>AC25=""</formula>
    </cfRule>
    <cfRule type="expression" dxfId="1341" priority="2495" stopIfTrue="1">
      <formula>AC25&lt;=0</formula>
    </cfRule>
    <cfRule type="expression" dxfId="1340" priority="2496" stopIfTrue="1">
      <formula>AC25&lt;1</formula>
    </cfRule>
    <cfRule type="expression" dxfId="1339" priority="2497">
      <formula>AC25&gt;=1</formula>
    </cfRule>
  </conditionalFormatting>
  <conditionalFormatting sqref="AC25">
    <cfRule type="expression" dxfId="1338" priority="2490" stopIfTrue="1">
      <formula>AC25=""</formula>
    </cfRule>
    <cfRule type="expression" dxfId="1337" priority="2491" stopIfTrue="1">
      <formula>AC25&lt;=0</formula>
    </cfRule>
    <cfRule type="expression" dxfId="1336" priority="2492" stopIfTrue="1">
      <formula>AC25&lt;1</formula>
    </cfRule>
    <cfRule type="expression" dxfId="1335" priority="2493">
      <formula>AC25&gt;=1</formula>
    </cfRule>
  </conditionalFormatting>
  <conditionalFormatting sqref="AC26">
    <cfRule type="expression" dxfId="1334" priority="2483" stopIfTrue="1">
      <formula>AC26=""</formula>
    </cfRule>
    <cfRule type="expression" dxfId="1333" priority="2484" stopIfTrue="1">
      <formula>AC26&lt;=0</formula>
    </cfRule>
    <cfRule type="expression" dxfId="1332" priority="2485" stopIfTrue="1">
      <formula>AC26&lt;1</formula>
    </cfRule>
    <cfRule type="expression" dxfId="1331" priority="2486">
      <formula>AC26&gt;=1</formula>
    </cfRule>
  </conditionalFormatting>
  <conditionalFormatting sqref="AC26">
    <cfRule type="expression" dxfId="1330" priority="2479" stopIfTrue="1">
      <formula>AC26=""</formula>
    </cfRule>
    <cfRule type="expression" dxfId="1329" priority="2480" stopIfTrue="1">
      <formula>AC26&lt;=0</formula>
    </cfRule>
    <cfRule type="expression" dxfId="1328" priority="2481" stopIfTrue="1">
      <formula>AC26&lt;1</formula>
    </cfRule>
    <cfRule type="expression" dxfId="1327" priority="2482">
      <formula>AC26&gt;=1</formula>
    </cfRule>
  </conditionalFormatting>
  <conditionalFormatting sqref="AB17">
    <cfRule type="expression" dxfId="1326" priority="2462" stopIfTrue="1">
      <formula>AC17=""</formula>
    </cfRule>
    <cfRule type="expression" dxfId="1325" priority="2463" stopIfTrue="1">
      <formula>AND(AC17&lt;&gt;"",AB17&lt;1)</formula>
    </cfRule>
    <cfRule type="expression" dxfId="1324" priority="2464">
      <formula>AND(AC17&lt;&gt;"",AB17&gt;=1)</formula>
    </cfRule>
  </conditionalFormatting>
  <conditionalFormatting sqref="AC30">
    <cfRule type="expression" dxfId="1323" priority="2458" stopIfTrue="1">
      <formula>AC30=""</formula>
    </cfRule>
    <cfRule type="expression" dxfId="1322" priority="2459" stopIfTrue="1">
      <formula>AC30&lt;=0</formula>
    </cfRule>
    <cfRule type="expression" dxfId="1321" priority="2460" stopIfTrue="1">
      <formula>AC30&lt;1</formula>
    </cfRule>
    <cfRule type="expression" dxfId="1320" priority="2461">
      <formula>AC30&gt;=1</formula>
    </cfRule>
  </conditionalFormatting>
  <conditionalFormatting sqref="AC30">
    <cfRule type="expression" dxfId="1319" priority="2454" stopIfTrue="1">
      <formula>AC30=""</formula>
    </cfRule>
    <cfRule type="expression" dxfId="1318" priority="2455" stopIfTrue="1">
      <formula>AC30&lt;=0</formula>
    </cfRule>
    <cfRule type="expression" dxfId="1317" priority="2456" stopIfTrue="1">
      <formula>AC30&lt;1</formula>
    </cfRule>
    <cfRule type="expression" dxfId="1316" priority="2457">
      <formula>AC30&gt;=1</formula>
    </cfRule>
  </conditionalFormatting>
  <conditionalFormatting sqref="AC32">
    <cfRule type="expression" dxfId="1315" priority="2447" stopIfTrue="1">
      <formula>AC32=""</formula>
    </cfRule>
    <cfRule type="expression" dxfId="1314" priority="2448" stopIfTrue="1">
      <formula>AC32&lt;=0</formula>
    </cfRule>
    <cfRule type="expression" dxfId="1313" priority="2449" stopIfTrue="1">
      <formula>AC32&lt;1</formula>
    </cfRule>
    <cfRule type="expression" dxfId="1312" priority="2450">
      <formula>AC32&gt;=1</formula>
    </cfRule>
  </conditionalFormatting>
  <conditionalFormatting sqref="AC32">
    <cfRule type="expression" dxfId="1311" priority="2443" stopIfTrue="1">
      <formula>AC32=""</formula>
    </cfRule>
    <cfRule type="expression" dxfId="1310" priority="2444" stopIfTrue="1">
      <formula>AC32&lt;=0</formula>
    </cfRule>
    <cfRule type="expression" dxfId="1309" priority="2445" stopIfTrue="1">
      <formula>AC32&lt;1</formula>
    </cfRule>
    <cfRule type="expression" dxfId="1308" priority="2446">
      <formula>AC32&gt;=1</formula>
    </cfRule>
  </conditionalFormatting>
  <conditionalFormatting sqref="AC42">
    <cfRule type="expression" dxfId="1307" priority="2436" stopIfTrue="1">
      <formula>AC42=""</formula>
    </cfRule>
    <cfRule type="expression" dxfId="1306" priority="2437" stopIfTrue="1">
      <formula>AC42&lt;=0</formula>
    </cfRule>
    <cfRule type="expression" dxfId="1305" priority="2438" stopIfTrue="1">
      <formula>AC42&lt;1</formula>
    </cfRule>
    <cfRule type="expression" dxfId="1304" priority="2439">
      <formula>AC42&gt;=1</formula>
    </cfRule>
  </conditionalFormatting>
  <conditionalFormatting sqref="AC42">
    <cfRule type="expression" dxfId="1303" priority="2432" stopIfTrue="1">
      <formula>AC42=""</formula>
    </cfRule>
    <cfRule type="expression" dxfId="1302" priority="2433" stopIfTrue="1">
      <formula>AC42&lt;=0</formula>
    </cfRule>
    <cfRule type="expression" dxfId="1301" priority="2434" stopIfTrue="1">
      <formula>AC42&lt;1</formula>
    </cfRule>
    <cfRule type="expression" dxfId="1300" priority="2435">
      <formula>AC42&gt;=1</formula>
    </cfRule>
  </conditionalFormatting>
  <conditionalFormatting sqref="AC41">
    <cfRule type="expression" dxfId="1299" priority="2425" stopIfTrue="1">
      <formula>AC41=""</formula>
    </cfRule>
    <cfRule type="expression" dxfId="1298" priority="2426" stopIfTrue="1">
      <formula>AC41&lt;=0</formula>
    </cfRule>
    <cfRule type="expression" dxfId="1297" priority="2427" stopIfTrue="1">
      <formula>AC41&lt;1</formula>
    </cfRule>
    <cfRule type="expression" dxfId="1296" priority="2428">
      <formula>AC41&gt;=1</formula>
    </cfRule>
  </conditionalFormatting>
  <conditionalFormatting sqref="AC41">
    <cfRule type="expression" dxfId="1295" priority="2421" stopIfTrue="1">
      <formula>AC41=""</formula>
    </cfRule>
    <cfRule type="expression" dxfId="1294" priority="2422" stopIfTrue="1">
      <formula>AC41&lt;=0</formula>
    </cfRule>
    <cfRule type="expression" dxfId="1293" priority="2423" stopIfTrue="1">
      <formula>AC41&lt;1</formula>
    </cfRule>
    <cfRule type="expression" dxfId="1292" priority="2424">
      <formula>AC41&gt;=1</formula>
    </cfRule>
  </conditionalFormatting>
  <conditionalFormatting sqref="AC40">
    <cfRule type="expression" dxfId="1291" priority="2414" stopIfTrue="1">
      <formula>AC40=""</formula>
    </cfRule>
    <cfRule type="expression" dxfId="1290" priority="2415" stopIfTrue="1">
      <formula>AC40&lt;=0</formula>
    </cfRule>
    <cfRule type="expression" dxfId="1289" priority="2416" stopIfTrue="1">
      <formula>AC40&lt;1</formula>
    </cfRule>
    <cfRule type="expression" dxfId="1288" priority="2417">
      <formula>AC40&gt;=1</formula>
    </cfRule>
  </conditionalFormatting>
  <conditionalFormatting sqref="AC40">
    <cfRule type="expression" dxfId="1287" priority="2410" stopIfTrue="1">
      <formula>AC40=""</formula>
    </cfRule>
    <cfRule type="expression" dxfId="1286" priority="2411" stopIfTrue="1">
      <formula>AC40&lt;=0</formula>
    </cfRule>
    <cfRule type="expression" dxfId="1285" priority="2412" stopIfTrue="1">
      <formula>AC40&lt;1</formula>
    </cfRule>
    <cfRule type="expression" dxfId="1284" priority="2413">
      <formula>AC40&gt;=1</formula>
    </cfRule>
  </conditionalFormatting>
  <conditionalFormatting sqref="AC39">
    <cfRule type="expression" dxfId="1283" priority="2403" stopIfTrue="1">
      <formula>AC39=""</formula>
    </cfRule>
    <cfRule type="expression" dxfId="1282" priority="2404" stopIfTrue="1">
      <formula>AC39&lt;=0</formula>
    </cfRule>
    <cfRule type="expression" dxfId="1281" priority="2405" stopIfTrue="1">
      <formula>AC39&lt;1</formula>
    </cfRule>
    <cfRule type="expression" dxfId="1280" priority="2406">
      <formula>AC39&gt;=1</formula>
    </cfRule>
  </conditionalFormatting>
  <conditionalFormatting sqref="AC39">
    <cfRule type="expression" dxfId="1279" priority="2399" stopIfTrue="1">
      <formula>AC39=""</formula>
    </cfRule>
    <cfRule type="expression" dxfId="1278" priority="2400" stopIfTrue="1">
      <formula>AC39&lt;=0</formula>
    </cfRule>
    <cfRule type="expression" dxfId="1277" priority="2401" stopIfTrue="1">
      <formula>AC39&lt;1</formula>
    </cfRule>
    <cfRule type="expression" dxfId="1276" priority="2402">
      <formula>AC39&gt;=1</formula>
    </cfRule>
  </conditionalFormatting>
  <conditionalFormatting sqref="AC38">
    <cfRule type="expression" dxfId="1275" priority="2392" stopIfTrue="1">
      <formula>AC38=""</formula>
    </cfRule>
    <cfRule type="expression" dxfId="1274" priority="2393" stopIfTrue="1">
      <formula>AC38&lt;=0</formula>
    </cfRule>
    <cfRule type="expression" dxfId="1273" priority="2394" stopIfTrue="1">
      <formula>AC38&lt;1</formula>
    </cfRule>
    <cfRule type="expression" dxfId="1272" priority="2395">
      <formula>AC38&gt;=1</formula>
    </cfRule>
  </conditionalFormatting>
  <conditionalFormatting sqref="AC38">
    <cfRule type="expression" dxfId="1271" priority="2388" stopIfTrue="1">
      <formula>AC38=""</formula>
    </cfRule>
    <cfRule type="expression" dxfId="1270" priority="2389" stopIfTrue="1">
      <formula>AC38&lt;=0</formula>
    </cfRule>
    <cfRule type="expression" dxfId="1269" priority="2390" stopIfTrue="1">
      <formula>AC38&lt;1</formula>
    </cfRule>
    <cfRule type="expression" dxfId="1268" priority="2391">
      <formula>AC38&gt;=1</formula>
    </cfRule>
  </conditionalFormatting>
  <conditionalFormatting sqref="AC37">
    <cfRule type="expression" dxfId="1267" priority="2381" stopIfTrue="1">
      <formula>AC37=""</formula>
    </cfRule>
    <cfRule type="expression" dxfId="1266" priority="2382" stopIfTrue="1">
      <formula>AC37&lt;=0</formula>
    </cfRule>
    <cfRule type="expression" dxfId="1265" priority="2383" stopIfTrue="1">
      <formula>AC37&lt;1</formula>
    </cfRule>
    <cfRule type="expression" dxfId="1264" priority="2384">
      <formula>AC37&gt;=1</formula>
    </cfRule>
  </conditionalFormatting>
  <conditionalFormatting sqref="AC37">
    <cfRule type="expression" dxfId="1263" priority="2377" stopIfTrue="1">
      <formula>AC37=""</formula>
    </cfRule>
    <cfRule type="expression" dxfId="1262" priority="2378" stopIfTrue="1">
      <formula>AC37&lt;=0</formula>
    </cfRule>
    <cfRule type="expression" dxfId="1261" priority="2379" stopIfTrue="1">
      <formula>AC37&lt;1</formula>
    </cfRule>
    <cfRule type="expression" dxfId="1260" priority="2380">
      <formula>AC37&gt;=1</formula>
    </cfRule>
  </conditionalFormatting>
  <conditionalFormatting sqref="AC36">
    <cfRule type="expression" dxfId="1259" priority="2370" stopIfTrue="1">
      <formula>AC36=""</formula>
    </cfRule>
    <cfRule type="expression" dxfId="1258" priority="2371" stopIfTrue="1">
      <formula>AC36&lt;=0</formula>
    </cfRule>
    <cfRule type="expression" dxfId="1257" priority="2372" stopIfTrue="1">
      <formula>AC36&lt;1</formula>
    </cfRule>
    <cfRule type="expression" dxfId="1256" priority="2373">
      <formula>AC36&gt;=1</formula>
    </cfRule>
  </conditionalFormatting>
  <conditionalFormatting sqref="AC36">
    <cfRule type="expression" dxfId="1255" priority="2366" stopIfTrue="1">
      <formula>AC36=""</formula>
    </cfRule>
    <cfRule type="expression" dxfId="1254" priority="2367" stopIfTrue="1">
      <formula>AC36&lt;=0</formula>
    </cfRule>
    <cfRule type="expression" dxfId="1253" priority="2368" stopIfTrue="1">
      <formula>AC36&lt;1</formula>
    </cfRule>
    <cfRule type="expression" dxfId="1252" priority="2369">
      <formula>AC36&gt;=1</formula>
    </cfRule>
  </conditionalFormatting>
  <conditionalFormatting sqref="AC35">
    <cfRule type="expression" dxfId="1251" priority="2359" stopIfTrue="1">
      <formula>AC35=""</formula>
    </cfRule>
    <cfRule type="expression" dxfId="1250" priority="2360" stopIfTrue="1">
      <formula>AC35&lt;=0</formula>
    </cfRule>
    <cfRule type="expression" dxfId="1249" priority="2361" stopIfTrue="1">
      <formula>AC35&lt;1</formula>
    </cfRule>
    <cfRule type="expression" dxfId="1248" priority="2362">
      <formula>AC35&gt;=1</formula>
    </cfRule>
  </conditionalFormatting>
  <conditionalFormatting sqref="AC35">
    <cfRule type="expression" dxfId="1247" priority="2355" stopIfTrue="1">
      <formula>AC35=""</formula>
    </cfRule>
    <cfRule type="expression" dxfId="1246" priority="2356" stopIfTrue="1">
      <formula>AC35&lt;=0</formula>
    </cfRule>
    <cfRule type="expression" dxfId="1245" priority="2357" stopIfTrue="1">
      <formula>AC35&lt;1</formula>
    </cfRule>
    <cfRule type="expression" dxfId="1244" priority="2358">
      <formula>AC35&gt;=1</formula>
    </cfRule>
  </conditionalFormatting>
  <conditionalFormatting sqref="AC46:AC47">
    <cfRule type="expression" dxfId="1243" priority="2337" stopIfTrue="1">
      <formula>AC46=""</formula>
    </cfRule>
    <cfRule type="expression" dxfId="1242" priority="2338" stopIfTrue="1">
      <formula>AC46&lt;=0</formula>
    </cfRule>
    <cfRule type="expression" dxfId="1241" priority="2339" stopIfTrue="1">
      <formula>AC46&lt;1</formula>
    </cfRule>
    <cfRule type="expression" dxfId="1240" priority="2340">
      <formula>AC46&gt;=1</formula>
    </cfRule>
  </conditionalFormatting>
  <conditionalFormatting sqref="AC46:AC47">
    <cfRule type="expression" dxfId="1239" priority="2333" stopIfTrue="1">
      <formula>AC46=""</formula>
    </cfRule>
    <cfRule type="expression" dxfId="1238" priority="2334" stopIfTrue="1">
      <formula>AC46&lt;=0</formula>
    </cfRule>
    <cfRule type="expression" dxfId="1237" priority="2335" stopIfTrue="1">
      <formula>AC46&lt;1</formula>
    </cfRule>
    <cfRule type="expression" dxfId="1236" priority="2336">
      <formula>AC46&gt;=1</formula>
    </cfRule>
  </conditionalFormatting>
  <conditionalFormatting sqref="AB46">
    <cfRule type="expression" dxfId="1235" priority="2330" stopIfTrue="1">
      <formula>AC46=""</formula>
    </cfRule>
    <cfRule type="expression" dxfId="1234" priority="2331" stopIfTrue="1">
      <formula>AND(AC46&lt;&gt;"",AB46&lt;1)</formula>
    </cfRule>
    <cfRule type="expression" dxfId="1233" priority="2332">
      <formula>AND(AC46&lt;&gt;"",AB46&gt;=1)</formula>
    </cfRule>
  </conditionalFormatting>
  <conditionalFormatting sqref="AC48">
    <cfRule type="expression" dxfId="1232" priority="2326" stopIfTrue="1">
      <formula>AC48=""</formula>
    </cfRule>
    <cfRule type="expression" dxfId="1231" priority="2327" stopIfTrue="1">
      <formula>AC48&lt;=0</formula>
    </cfRule>
    <cfRule type="expression" dxfId="1230" priority="2328" stopIfTrue="1">
      <formula>AC48&lt;1</formula>
    </cfRule>
    <cfRule type="expression" dxfId="1229" priority="2329">
      <formula>AC48&gt;=1</formula>
    </cfRule>
  </conditionalFormatting>
  <conditionalFormatting sqref="AC48">
    <cfRule type="expression" dxfId="1228" priority="2322" stopIfTrue="1">
      <formula>AC48=""</formula>
    </cfRule>
    <cfRule type="expression" dxfId="1227" priority="2323" stopIfTrue="1">
      <formula>AC48&lt;=0</formula>
    </cfRule>
    <cfRule type="expression" dxfId="1226" priority="2324" stopIfTrue="1">
      <formula>AC48&lt;1</formula>
    </cfRule>
    <cfRule type="expression" dxfId="1225" priority="2325">
      <formula>AC48&gt;=1</formula>
    </cfRule>
  </conditionalFormatting>
  <conditionalFormatting sqref="AC49">
    <cfRule type="expression" dxfId="1224" priority="2315" stopIfTrue="1">
      <formula>AC49=""</formula>
    </cfRule>
    <cfRule type="expression" dxfId="1223" priority="2316" stopIfTrue="1">
      <formula>AC49&lt;=0</formula>
    </cfRule>
    <cfRule type="expression" dxfId="1222" priority="2317" stopIfTrue="1">
      <formula>AC49&lt;1</formula>
    </cfRule>
    <cfRule type="expression" dxfId="1221" priority="2318">
      <formula>AC49&gt;=1</formula>
    </cfRule>
  </conditionalFormatting>
  <conditionalFormatting sqref="AC49">
    <cfRule type="expression" dxfId="1220" priority="2311" stopIfTrue="1">
      <formula>AC49=""</formula>
    </cfRule>
    <cfRule type="expression" dxfId="1219" priority="2312" stopIfTrue="1">
      <formula>AC49&lt;=0</formula>
    </cfRule>
    <cfRule type="expression" dxfId="1218" priority="2313" stopIfTrue="1">
      <formula>AC49&lt;1</formula>
    </cfRule>
    <cfRule type="expression" dxfId="1217" priority="2314">
      <formula>AC49&gt;=1</formula>
    </cfRule>
  </conditionalFormatting>
  <conditionalFormatting sqref="AC56:AC58">
    <cfRule type="expression" dxfId="1216" priority="2293" stopIfTrue="1">
      <formula>AC56=""</formula>
    </cfRule>
    <cfRule type="expression" dxfId="1215" priority="2294" stopIfTrue="1">
      <formula>AC56&lt;=0</formula>
    </cfRule>
    <cfRule type="expression" dxfId="1214" priority="2295" stopIfTrue="1">
      <formula>AC56&lt;1</formula>
    </cfRule>
    <cfRule type="expression" dxfId="1213" priority="2296">
      <formula>AC56&gt;=1</formula>
    </cfRule>
  </conditionalFormatting>
  <conditionalFormatting sqref="AC56:AC58">
    <cfRule type="expression" dxfId="1212" priority="2289" stopIfTrue="1">
      <formula>AC56=""</formula>
    </cfRule>
    <cfRule type="expression" dxfId="1211" priority="2290" stopIfTrue="1">
      <formula>AC56&lt;=0</formula>
    </cfRule>
    <cfRule type="expression" dxfId="1210" priority="2291" stopIfTrue="1">
      <formula>AC56&lt;1</formula>
    </cfRule>
    <cfRule type="expression" dxfId="1209" priority="2292">
      <formula>AC56&gt;=1</formula>
    </cfRule>
  </conditionalFormatting>
  <conditionalFormatting sqref="AC58">
    <cfRule type="expression" dxfId="1208" priority="2282" stopIfTrue="1">
      <formula>AC58=""</formula>
    </cfRule>
    <cfRule type="expression" dxfId="1207" priority="2283" stopIfTrue="1">
      <formula>AC58&lt;=0</formula>
    </cfRule>
    <cfRule type="expression" dxfId="1206" priority="2284" stopIfTrue="1">
      <formula>AC58&lt;1</formula>
    </cfRule>
    <cfRule type="expression" dxfId="1205" priority="2285">
      <formula>AC58&gt;=1</formula>
    </cfRule>
  </conditionalFormatting>
  <conditionalFormatting sqref="AC58">
    <cfRule type="expression" dxfId="1204" priority="2278" stopIfTrue="1">
      <formula>AC58=""</formula>
    </cfRule>
    <cfRule type="expression" dxfId="1203" priority="2279" stopIfTrue="1">
      <formula>AC58&lt;=0</formula>
    </cfRule>
    <cfRule type="expression" dxfId="1202" priority="2280" stopIfTrue="1">
      <formula>AC58&lt;1</formula>
    </cfRule>
    <cfRule type="expression" dxfId="1201" priority="2281">
      <formula>AC58&gt;=1</formula>
    </cfRule>
  </conditionalFormatting>
  <conditionalFormatting sqref="AC55">
    <cfRule type="expression" dxfId="1200" priority="2271" stopIfTrue="1">
      <formula>AC55=""</formula>
    </cfRule>
    <cfRule type="expression" dxfId="1199" priority="2272" stopIfTrue="1">
      <formula>AC55&lt;=0</formula>
    </cfRule>
    <cfRule type="expression" dxfId="1198" priority="2273" stopIfTrue="1">
      <formula>AC55&lt;1</formula>
    </cfRule>
    <cfRule type="expression" dxfId="1197" priority="2274">
      <formula>AC55&gt;=1</formula>
    </cfRule>
  </conditionalFormatting>
  <conditionalFormatting sqref="AC55">
    <cfRule type="expression" dxfId="1196" priority="2267" stopIfTrue="1">
      <formula>AC55=""</formula>
    </cfRule>
    <cfRule type="expression" dxfId="1195" priority="2268" stopIfTrue="1">
      <formula>AC55&lt;=0</formula>
    </cfRule>
    <cfRule type="expression" dxfId="1194" priority="2269" stopIfTrue="1">
      <formula>AC55&lt;1</formula>
    </cfRule>
    <cfRule type="expression" dxfId="1193" priority="2270">
      <formula>AC55&gt;=1</formula>
    </cfRule>
  </conditionalFormatting>
  <conditionalFormatting sqref="AC54">
    <cfRule type="expression" dxfId="1192" priority="2260" stopIfTrue="1">
      <formula>AC54=""</formula>
    </cfRule>
    <cfRule type="expression" dxfId="1191" priority="2261" stopIfTrue="1">
      <formula>AC54&lt;=0</formula>
    </cfRule>
    <cfRule type="expression" dxfId="1190" priority="2262" stopIfTrue="1">
      <formula>AC54&lt;1</formula>
    </cfRule>
    <cfRule type="expression" dxfId="1189" priority="2263">
      <formula>AC54&gt;=1</formula>
    </cfRule>
  </conditionalFormatting>
  <conditionalFormatting sqref="AC54">
    <cfRule type="expression" dxfId="1188" priority="2256" stopIfTrue="1">
      <formula>AC54=""</formula>
    </cfRule>
    <cfRule type="expression" dxfId="1187" priority="2257" stopIfTrue="1">
      <formula>AC54&lt;=0</formula>
    </cfRule>
    <cfRule type="expression" dxfId="1186" priority="2258" stopIfTrue="1">
      <formula>AC54&lt;1</formula>
    </cfRule>
    <cfRule type="expression" dxfId="1185" priority="2259">
      <formula>AC54&gt;=1</formula>
    </cfRule>
  </conditionalFormatting>
  <conditionalFormatting sqref="AB54">
    <cfRule type="expression" dxfId="1184" priority="2253" stopIfTrue="1">
      <formula>AC54=""</formula>
    </cfRule>
    <cfRule type="expression" dxfId="1183" priority="2254" stopIfTrue="1">
      <formula>AND(AC54&lt;&gt;"",AB54&lt;1)</formula>
    </cfRule>
    <cfRule type="expression" dxfId="1182" priority="2255">
      <formula>AND(AC54&lt;&gt;"",AB54&gt;=1)</formula>
    </cfRule>
  </conditionalFormatting>
  <conditionalFormatting sqref="AC53">
    <cfRule type="expression" dxfId="1181" priority="2249" stopIfTrue="1">
      <formula>AC53=""</formula>
    </cfRule>
    <cfRule type="expression" dxfId="1180" priority="2250" stopIfTrue="1">
      <formula>AC53&lt;=0</formula>
    </cfRule>
    <cfRule type="expression" dxfId="1179" priority="2251" stopIfTrue="1">
      <formula>AC53&lt;1</formula>
    </cfRule>
    <cfRule type="expression" dxfId="1178" priority="2252">
      <formula>AC53&gt;=1</formula>
    </cfRule>
  </conditionalFormatting>
  <conditionalFormatting sqref="AC53">
    <cfRule type="expression" dxfId="1177" priority="2245" stopIfTrue="1">
      <formula>AC53=""</formula>
    </cfRule>
    <cfRule type="expression" dxfId="1176" priority="2246" stopIfTrue="1">
      <formula>AC53&lt;=0</formula>
    </cfRule>
    <cfRule type="expression" dxfId="1175" priority="2247" stopIfTrue="1">
      <formula>AC53&lt;1</formula>
    </cfRule>
    <cfRule type="expression" dxfId="1174" priority="2248">
      <formula>AC53&gt;=1</formula>
    </cfRule>
  </conditionalFormatting>
  <conditionalFormatting sqref="AB53">
    <cfRule type="expression" dxfId="1173" priority="2242" stopIfTrue="1">
      <formula>AC53=""</formula>
    </cfRule>
    <cfRule type="expression" dxfId="1172" priority="2243" stopIfTrue="1">
      <formula>AND(AC53&lt;&gt;"",AB53&lt;1)</formula>
    </cfRule>
    <cfRule type="expression" dxfId="1171" priority="2244">
      <formula>AND(AC53&lt;&gt;"",AB53&gt;=1)</formula>
    </cfRule>
  </conditionalFormatting>
  <conditionalFormatting sqref="AC52">
    <cfRule type="expression" dxfId="1170" priority="2238" stopIfTrue="1">
      <formula>AC52=""</formula>
    </cfRule>
    <cfRule type="expression" dxfId="1169" priority="2239" stopIfTrue="1">
      <formula>AC52&lt;=0</formula>
    </cfRule>
    <cfRule type="expression" dxfId="1168" priority="2240" stopIfTrue="1">
      <formula>AC52&lt;1</formula>
    </cfRule>
    <cfRule type="expression" dxfId="1167" priority="2241">
      <formula>AC52&gt;=1</formula>
    </cfRule>
  </conditionalFormatting>
  <conditionalFormatting sqref="AC52">
    <cfRule type="expression" dxfId="1166" priority="2234" stopIfTrue="1">
      <formula>AC52=""</formula>
    </cfRule>
    <cfRule type="expression" dxfId="1165" priority="2235" stopIfTrue="1">
      <formula>AC52&lt;=0</formula>
    </cfRule>
    <cfRule type="expression" dxfId="1164" priority="2236" stopIfTrue="1">
      <formula>AC52&lt;1</formula>
    </cfRule>
    <cfRule type="expression" dxfId="1163" priority="2237">
      <formula>AC52&gt;=1</formula>
    </cfRule>
  </conditionalFormatting>
  <conditionalFormatting sqref="AC51">
    <cfRule type="expression" dxfId="1162" priority="2227" stopIfTrue="1">
      <formula>AC51=""</formula>
    </cfRule>
    <cfRule type="expression" dxfId="1161" priority="2228" stopIfTrue="1">
      <formula>AC51&lt;=0</formula>
    </cfRule>
    <cfRule type="expression" dxfId="1160" priority="2229" stopIfTrue="1">
      <formula>AC51&lt;1</formula>
    </cfRule>
    <cfRule type="expression" dxfId="1159" priority="2230">
      <formula>AC51&gt;=1</formula>
    </cfRule>
  </conditionalFormatting>
  <conditionalFormatting sqref="AC51">
    <cfRule type="expression" dxfId="1158" priority="2223" stopIfTrue="1">
      <formula>AC51=""</formula>
    </cfRule>
    <cfRule type="expression" dxfId="1157" priority="2224" stopIfTrue="1">
      <formula>AC51&lt;=0</formula>
    </cfRule>
    <cfRule type="expression" dxfId="1156" priority="2225" stopIfTrue="1">
      <formula>AC51&lt;1</formula>
    </cfRule>
    <cfRule type="expression" dxfId="1155" priority="2226">
      <formula>AC51&gt;=1</formula>
    </cfRule>
  </conditionalFormatting>
  <conditionalFormatting sqref="L30">
    <cfRule type="expression" dxfId="1154" priority="2197" stopIfTrue="1">
      <formula>L30=""</formula>
    </cfRule>
    <cfRule type="expression" dxfId="1153" priority="2198" stopIfTrue="1">
      <formula>L30&lt;=0</formula>
    </cfRule>
    <cfRule type="expression" dxfId="1152" priority="2199" stopIfTrue="1">
      <formula>L30&lt;1</formula>
    </cfRule>
    <cfRule type="expression" dxfId="1151" priority="2200">
      <formula>L30&gt;=1</formula>
    </cfRule>
  </conditionalFormatting>
  <conditionalFormatting sqref="L30">
    <cfRule type="expression" dxfId="1150" priority="2193" stopIfTrue="1">
      <formula>L30=""</formula>
    </cfRule>
    <cfRule type="expression" dxfId="1149" priority="2194" stopIfTrue="1">
      <formula>L30&lt;=0</formula>
    </cfRule>
    <cfRule type="expression" dxfId="1148" priority="2195" stopIfTrue="1">
      <formula>L30&lt;1</formula>
    </cfRule>
    <cfRule type="expression" dxfId="1147" priority="2196">
      <formula>L30&gt;=1</formula>
    </cfRule>
  </conditionalFormatting>
  <conditionalFormatting sqref="L32:L33 L35:L42">
    <cfRule type="expression" dxfId="1146" priority="2189" stopIfTrue="1">
      <formula>L32=""</formula>
    </cfRule>
    <cfRule type="expression" dxfId="1145" priority="2190" stopIfTrue="1">
      <formula>L32&lt;=0</formula>
    </cfRule>
    <cfRule type="expression" dxfId="1144" priority="2191" stopIfTrue="1">
      <formula>L32&lt;1</formula>
    </cfRule>
    <cfRule type="expression" dxfId="1143" priority="2192">
      <formula>L32&gt;=1</formula>
    </cfRule>
  </conditionalFormatting>
  <conditionalFormatting sqref="L32:L33 L35:L42">
    <cfRule type="expression" dxfId="1142" priority="2185" stopIfTrue="1">
      <formula>L32=""</formula>
    </cfRule>
    <cfRule type="expression" dxfId="1141" priority="2186" stopIfTrue="1">
      <formula>L32&lt;=0</formula>
    </cfRule>
    <cfRule type="expression" dxfId="1140" priority="2187" stopIfTrue="1">
      <formula>L32&lt;1</formula>
    </cfRule>
    <cfRule type="expression" dxfId="1139" priority="2188">
      <formula>L32&gt;=1</formula>
    </cfRule>
  </conditionalFormatting>
  <conditionalFormatting sqref="L44">
    <cfRule type="expression" dxfId="1138" priority="2181" stopIfTrue="1">
      <formula>L44=""</formula>
    </cfRule>
    <cfRule type="expression" dxfId="1137" priority="2182" stopIfTrue="1">
      <formula>L44&lt;=0</formula>
    </cfRule>
    <cfRule type="expression" dxfId="1136" priority="2183" stopIfTrue="1">
      <formula>L44&lt;1</formula>
    </cfRule>
    <cfRule type="expression" dxfId="1135" priority="2184">
      <formula>L44&gt;=1</formula>
    </cfRule>
  </conditionalFormatting>
  <conditionalFormatting sqref="L44">
    <cfRule type="expression" dxfId="1134" priority="2177" stopIfTrue="1">
      <formula>L44=""</formula>
    </cfRule>
    <cfRule type="expression" dxfId="1133" priority="2178" stopIfTrue="1">
      <formula>L44&lt;=0</formula>
    </cfRule>
    <cfRule type="expression" dxfId="1132" priority="2179" stopIfTrue="1">
      <formula>L44&lt;1</formula>
    </cfRule>
    <cfRule type="expression" dxfId="1131" priority="2180">
      <formula>L44&gt;=1</formula>
    </cfRule>
  </conditionalFormatting>
  <conditionalFormatting sqref="L60">
    <cfRule type="expression" dxfId="1130" priority="2173" stopIfTrue="1">
      <formula>L60=""</formula>
    </cfRule>
    <cfRule type="expression" dxfId="1129" priority="2174" stopIfTrue="1">
      <formula>L60&lt;=0</formula>
    </cfRule>
    <cfRule type="expression" dxfId="1128" priority="2175" stopIfTrue="1">
      <formula>L60&lt;1</formula>
    </cfRule>
    <cfRule type="expression" dxfId="1127" priority="2176">
      <formula>L60&gt;=1</formula>
    </cfRule>
  </conditionalFormatting>
  <conditionalFormatting sqref="L60">
    <cfRule type="expression" dxfId="1126" priority="2169" stopIfTrue="1">
      <formula>L60=""</formula>
    </cfRule>
    <cfRule type="expression" dxfId="1125" priority="2170" stopIfTrue="1">
      <formula>L60&lt;=0</formula>
    </cfRule>
    <cfRule type="expression" dxfId="1124" priority="2171" stopIfTrue="1">
      <formula>L60&lt;1</formula>
    </cfRule>
    <cfRule type="expression" dxfId="1123" priority="2172">
      <formula>L60&gt;=1</formula>
    </cfRule>
  </conditionalFormatting>
  <conditionalFormatting sqref="AD10:AE10">
    <cfRule type="expression" dxfId="1122" priority="2125" stopIfTrue="1">
      <formula>AD10=""</formula>
    </cfRule>
    <cfRule type="expression" dxfId="1121" priority="2126" stopIfTrue="1">
      <formula>AD10&lt;=0</formula>
    </cfRule>
    <cfRule type="expression" dxfId="1120" priority="2127" stopIfTrue="1">
      <formula>AD10&lt;1</formula>
    </cfRule>
    <cfRule type="expression" dxfId="1119" priority="2128">
      <formula>AD10&gt;=1</formula>
    </cfRule>
  </conditionalFormatting>
  <conditionalFormatting sqref="AD10:AE10">
    <cfRule type="expression" dxfId="1118" priority="2129" stopIfTrue="1">
      <formula>AD10=""</formula>
    </cfRule>
    <cfRule type="expression" dxfId="1117" priority="2130" stopIfTrue="1">
      <formula>AD10&lt;=0</formula>
    </cfRule>
    <cfRule type="expression" dxfId="1116" priority="2131" stopIfTrue="1">
      <formula>AD10&lt;1</formula>
    </cfRule>
    <cfRule type="expression" dxfId="1115" priority="2132">
      <formula>AD10&gt;=1</formula>
    </cfRule>
  </conditionalFormatting>
  <conditionalFormatting sqref="P21">
    <cfRule type="expression" dxfId="1114" priority="2065" stopIfTrue="1">
      <formula>P21=""</formula>
    </cfRule>
    <cfRule type="expression" dxfId="1113" priority="2066" stopIfTrue="1">
      <formula>P21&lt;=0</formula>
    </cfRule>
    <cfRule type="expression" dxfId="1112" priority="2067" stopIfTrue="1">
      <formula>P21&lt;1</formula>
    </cfRule>
    <cfRule type="expression" dxfId="1111" priority="2068">
      <formula>P21&gt;=1</formula>
    </cfRule>
  </conditionalFormatting>
  <conditionalFormatting sqref="P21">
    <cfRule type="expression" dxfId="1110" priority="2061" stopIfTrue="1">
      <formula>P21=""</formula>
    </cfRule>
    <cfRule type="expression" dxfId="1109" priority="2062" stopIfTrue="1">
      <formula>P21&lt;=0</formula>
    </cfRule>
    <cfRule type="expression" dxfId="1108" priority="2063" stopIfTrue="1">
      <formula>P21&lt;1</formula>
    </cfRule>
    <cfRule type="expression" dxfId="1107" priority="2064">
      <formula>P21&gt;=1</formula>
    </cfRule>
  </conditionalFormatting>
  <conditionalFormatting sqref="Z18">
    <cfRule type="expression" dxfId="1106" priority="1965" stopIfTrue="1">
      <formula>Z18=""</formula>
    </cfRule>
    <cfRule type="expression" dxfId="1105" priority="1966" stopIfTrue="1">
      <formula>Z18&lt;=0</formula>
    </cfRule>
    <cfRule type="expression" dxfId="1104" priority="1967" stopIfTrue="1">
      <formula>Z18&lt;1</formula>
    </cfRule>
    <cfRule type="expression" dxfId="1103" priority="1968">
      <formula>Z18&gt;=1</formula>
    </cfRule>
  </conditionalFormatting>
  <conditionalFormatting sqref="Z17">
    <cfRule type="expression" dxfId="1102" priority="1985" stopIfTrue="1">
      <formula>Z17=""</formula>
    </cfRule>
    <cfRule type="expression" dxfId="1101" priority="1986" stopIfTrue="1">
      <formula>Z17&lt;=0</formula>
    </cfRule>
    <cfRule type="expression" dxfId="1100" priority="1987" stopIfTrue="1">
      <formula>Z17&lt;1</formula>
    </cfRule>
    <cfRule type="expression" dxfId="1099" priority="1988">
      <formula>Z17&gt;=1</formula>
    </cfRule>
  </conditionalFormatting>
  <conditionalFormatting sqref="Z17">
    <cfRule type="expression" dxfId="1098" priority="1981" stopIfTrue="1">
      <formula>Z17=""</formula>
    </cfRule>
    <cfRule type="expression" dxfId="1097" priority="1982" stopIfTrue="1">
      <formula>Z17&lt;=0</formula>
    </cfRule>
    <cfRule type="expression" dxfId="1096" priority="1983" stopIfTrue="1">
      <formula>Z17&lt;1</formula>
    </cfRule>
    <cfRule type="expression" dxfId="1095" priority="1984">
      <formula>Z17&gt;=1</formula>
    </cfRule>
  </conditionalFormatting>
  <conditionalFormatting sqref="Z18">
    <cfRule type="expression" dxfId="1094" priority="1969" stopIfTrue="1">
      <formula>Z18=""</formula>
    </cfRule>
    <cfRule type="expression" dxfId="1093" priority="1970" stopIfTrue="1">
      <formula>Z18&lt;=0</formula>
    </cfRule>
    <cfRule type="expression" dxfId="1092" priority="1971" stopIfTrue="1">
      <formula>Z18&lt;1</formula>
    </cfRule>
    <cfRule type="expression" dxfId="1091" priority="1972">
      <formula>Z18&gt;=1</formula>
    </cfRule>
  </conditionalFormatting>
  <conditionalFormatting sqref="Z30">
    <cfRule type="expression" dxfId="1090" priority="1913" stopIfTrue="1">
      <formula>Z30=""</formula>
    </cfRule>
    <cfRule type="expression" dxfId="1089" priority="1914" stopIfTrue="1">
      <formula>Z30&lt;=0</formula>
    </cfRule>
    <cfRule type="expression" dxfId="1088" priority="1915" stopIfTrue="1">
      <formula>Z30&lt;1</formula>
    </cfRule>
    <cfRule type="expression" dxfId="1087" priority="1916">
      <formula>Z30&gt;=1</formula>
    </cfRule>
  </conditionalFormatting>
  <conditionalFormatting sqref="Z30">
    <cfRule type="expression" dxfId="1086" priority="1909" stopIfTrue="1">
      <formula>Z30=""</formula>
    </cfRule>
    <cfRule type="expression" dxfId="1085" priority="1910" stopIfTrue="1">
      <formula>Z30&lt;=0</formula>
    </cfRule>
    <cfRule type="expression" dxfId="1084" priority="1911" stopIfTrue="1">
      <formula>Z30&lt;1</formula>
    </cfRule>
    <cfRule type="expression" dxfId="1083" priority="1912">
      <formula>Z30&gt;=1</formula>
    </cfRule>
  </conditionalFormatting>
  <conditionalFormatting sqref="Z32">
    <cfRule type="expression" dxfId="1082" priority="1905" stopIfTrue="1">
      <formula>Z32=""</formula>
    </cfRule>
    <cfRule type="expression" dxfId="1081" priority="1906" stopIfTrue="1">
      <formula>Z32&lt;=0</formula>
    </cfRule>
    <cfRule type="expression" dxfId="1080" priority="1907" stopIfTrue="1">
      <formula>Z32&lt;1</formula>
    </cfRule>
    <cfRule type="expression" dxfId="1079" priority="1908">
      <formula>Z32&gt;=1</formula>
    </cfRule>
  </conditionalFormatting>
  <conditionalFormatting sqref="Z32">
    <cfRule type="expression" dxfId="1078" priority="1901" stopIfTrue="1">
      <formula>Z32=""</formula>
    </cfRule>
    <cfRule type="expression" dxfId="1077" priority="1902" stopIfTrue="1">
      <formula>Z32&lt;=0</formula>
    </cfRule>
    <cfRule type="expression" dxfId="1076" priority="1903" stopIfTrue="1">
      <formula>Z32&lt;1</formula>
    </cfRule>
    <cfRule type="expression" dxfId="1075" priority="1904">
      <formula>Z32&gt;=1</formula>
    </cfRule>
  </conditionalFormatting>
  <conditionalFormatting sqref="Z54">
    <cfRule type="expression" dxfId="1074" priority="1769" stopIfTrue="1">
      <formula>Z54=""</formula>
    </cfRule>
    <cfRule type="expression" dxfId="1073" priority="1770" stopIfTrue="1">
      <formula>Z54&lt;=0</formula>
    </cfRule>
    <cfRule type="expression" dxfId="1072" priority="1771" stopIfTrue="1">
      <formula>Z54&lt;1</formula>
    </cfRule>
    <cfRule type="expression" dxfId="1071" priority="1772">
      <formula>Z54&gt;=1</formula>
    </cfRule>
  </conditionalFormatting>
  <conditionalFormatting sqref="Z54">
    <cfRule type="expression" dxfId="1070" priority="1765" stopIfTrue="1">
      <formula>Z54=""</formula>
    </cfRule>
    <cfRule type="expression" dxfId="1069" priority="1766" stopIfTrue="1">
      <formula>Z54&lt;=0</formula>
    </cfRule>
    <cfRule type="expression" dxfId="1068" priority="1767" stopIfTrue="1">
      <formula>Z54&lt;1</formula>
    </cfRule>
    <cfRule type="expression" dxfId="1067" priority="1768">
      <formula>Z54&gt;=1</formula>
    </cfRule>
  </conditionalFormatting>
  <conditionalFormatting sqref="Z53">
    <cfRule type="expression" dxfId="1066" priority="1761" stopIfTrue="1">
      <formula>Z53=""</formula>
    </cfRule>
    <cfRule type="expression" dxfId="1065" priority="1762" stopIfTrue="1">
      <formula>Z53&lt;=0</formula>
    </cfRule>
    <cfRule type="expression" dxfId="1064" priority="1763" stopIfTrue="1">
      <formula>Z53&lt;1</formula>
    </cfRule>
    <cfRule type="expression" dxfId="1063" priority="1764">
      <formula>Z53&gt;=1</formula>
    </cfRule>
  </conditionalFormatting>
  <conditionalFormatting sqref="Z53">
    <cfRule type="expression" dxfId="1062" priority="1757" stopIfTrue="1">
      <formula>Z53=""</formula>
    </cfRule>
    <cfRule type="expression" dxfId="1061" priority="1758" stopIfTrue="1">
      <formula>Z53&lt;=0</formula>
    </cfRule>
    <cfRule type="expression" dxfId="1060" priority="1759" stopIfTrue="1">
      <formula>Z53&lt;1</formula>
    </cfRule>
    <cfRule type="expression" dxfId="1059" priority="1760">
      <formula>Z53&gt;=1</formula>
    </cfRule>
  </conditionalFormatting>
  <conditionalFormatting sqref="AD15">
    <cfRule type="expression" dxfId="1058" priority="1729" stopIfTrue="1">
      <formula>AD15=""</formula>
    </cfRule>
    <cfRule type="expression" dxfId="1057" priority="1730" stopIfTrue="1">
      <formula>AD15&lt;=0</formula>
    </cfRule>
    <cfRule type="expression" dxfId="1056" priority="1731" stopIfTrue="1">
      <formula>AD15&lt;1</formula>
    </cfRule>
    <cfRule type="expression" dxfId="1055" priority="1732">
      <formula>AD15&gt;=1</formula>
    </cfRule>
  </conditionalFormatting>
  <conditionalFormatting sqref="AD15">
    <cfRule type="expression" dxfId="1054" priority="1725" stopIfTrue="1">
      <formula>AD15=""</formula>
    </cfRule>
    <cfRule type="expression" dxfId="1053" priority="1726" stopIfTrue="1">
      <formula>AD15&lt;=0</formula>
    </cfRule>
    <cfRule type="expression" dxfId="1052" priority="1727" stopIfTrue="1">
      <formula>AD15&lt;1</formula>
    </cfRule>
    <cfRule type="expression" dxfId="1051" priority="1728">
      <formula>AD15&gt;=1</formula>
    </cfRule>
  </conditionalFormatting>
  <conditionalFormatting sqref="AD17">
    <cfRule type="expression" dxfId="1050" priority="1721" stopIfTrue="1">
      <formula>AD17=""</formula>
    </cfRule>
    <cfRule type="expression" dxfId="1049" priority="1722" stopIfTrue="1">
      <formula>AD17&lt;=0</formula>
    </cfRule>
    <cfRule type="expression" dxfId="1048" priority="1723" stopIfTrue="1">
      <formula>AD17&lt;1</formula>
    </cfRule>
    <cfRule type="expression" dxfId="1047" priority="1724">
      <formula>AD17&gt;=1</formula>
    </cfRule>
  </conditionalFormatting>
  <conditionalFormatting sqref="AD17">
    <cfRule type="expression" dxfId="1046" priority="1717" stopIfTrue="1">
      <formula>AD17=""</formula>
    </cfRule>
    <cfRule type="expression" dxfId="1045" priority="1718" stopIfTrue="1">
      <formula>AD17&lt;=0</formula>
    </cfRule>
    <cfRule type="expression" dxfId="1044" priority="1719" stopIfTrue="1">
      <formula>AD17&lt;1</formula>
    </cfRule>
    <cfRule type="expression" dxfId="1043" priority="1720">
      <formula>AD17&gt;=1</formula>
    </cfRule>
  </conditionalFormatting>
  <conditionalFormatting sqref="AD18">
    <cfRule type="expression" dxfId="1042" priority="1705" stopIfTrue="1">
      <formula>AD18=""</formula>
    </cfRule>
    <cfRule type="expression" dxfId="1041" priority="1706" stopIfTrue="1">
      <formula>AD18&lt;=0</formula>
    </cfRule>
    <cfRule type="expression" dxfId="1040" priority="1707" stopIfTrue="1">
      <formula>AD18&lt;1</formula>
    </cfRule>
    <cfRule type="expression" dxfId="1039" priority="1708">
      <formula>AD18&gt;=1</formula>
    </cfRule>
  </conditionalFormatting>
  <conditionalFormatting sqref="AD18">
    <cfRule type="expression" dxfId="1038" priority="1701" stopIfTrue="1">
      <formula>AD18=""</formula>
    </cfRule>
    <cfRule type="expression" dxfId="1037" priority="1702" stopIfTrue="1">
      <formula>AD18&lt;=0</formula>
    </cfRule>
    <cfRule type="expression" dxfId="1036" priority="1703" stopIfTrue="1">
      <formula>AD18&lt;1</formula>
    </cfRule>
    <cfRule type="expression" dxfId="1035" priority="1704">
      <formula>AD18&gt;=1</formula>
    </cfRule>
  </conditionalFormatting>
  <conditionalFormatting sqref="AD21">
    <cfRule type="expression" dxfId="1034" priority="1697" stopIfTrue="1">
      <formula>AD21=""</formula>
    </cfRule>
    <cfRule type="expression" dxfId="1033" priority="1698" stopIfTrue="1">
      <formula>AD21&lt;=0</formula>
    </cfRule>
    <cfRule type="expression" dxfId="1032" priority="1699" stopIfTrue="1">
      <formula>AD21&lt;1</formula>
    </cfRule>
    <cfRule type="expression" dxfId="1031" priority="1700">
      <formula>AD21&gt;=1</formula>
    </cfRule>
  </conditionalFormatting>
  <conditionalFormatting sqref="AD21">
    <cfRule type="expression" dxfId="1030" priority="1693" stopIfTrue="1">
      <formula>AD21=""</formula>
    </cfRule>
    <cfRule type="expression" dxfId="1029" priority="1694" stopIfTrue="1">
      <formula>AD21&lt;=0</formula>
    </cfRule>
    <cfRule type="expression" dxfId="1028" priority="1695" stopIfTrue="1">
      <formula>AD21&lt;1</formula>
    </cfRule>
    <cfRule type="expression" dxfId="1027" priority="1696">
      <formula>AD21&gt;=1</formula>
    </cfRule>
  </conditionalFormatting>
  <conditionalFormatting sqref="AD22">
    <cfRule type="expression" dxfId="1026" priority="1689" stopIfTrue="1">
      <formula>AD22=""</formula>
    </cfRule>
    <cfRule type="expression" dxfId="1025" priority="1690" stopIfTrue="1">
      <formula>AD22&lt;=0</formula>
    </cfRule>
    <cfRule type="expression" dxfId="1024" priority="1691" stopIfTrue="1">
      <formula>AD22&lt;1</formula>
    </cfRule>
    <cfRule type="expression" dxfId="1023" priority="1692">
      <formula>AD22&gt;=1</formula>
    </cfRule>
  </conditionalFormatting>
  <conditionalFormatting sqref="AD22">
    <cfRule type="expression" dxfId="1022" priority="1685" stopIfTrue="1">
      <formula>AD22=""</formula>
    </cfRule>
    <cfRule type="expression" dxfId="1021" priority="1686" stopIfTrue="1">
      <formula>AD22&lt;=0</formula>
    </cfRule>
    <cfRule type="expression" dxfId="1020" priority="1687" stopIfTrue="1">
      <formula>AD22&lt;1</formula>
    </cfRule>
    <cfRule type="expression" dxfId="1019" priority="1688">
      <formula>AD22&gt;=1</formula>
    </cfRule>
  </conditionalFormatting>
  <conditionalFormatting sqref="AD25">
    <cfRule type="expression" dxfId="1018" priority="1673" stopIfTrue="1">
      <formula>AD25=""</formula>
    </cfRule>
    <cfRule type="expression" dxfId="1017" priority="1674" stopIfTrue="1">
      <formula>AD25&lt;=0</formula>
    </cfRule>
    <cfRule type="expression" dxfId="1016" priority="1675" stopIfTrue="1">
      <formula>AD25&lt;1</formula>
    </cfRule>
    <cfRule type="expression" dxfId="1015" priority="1676">
      <formula>AD25&gt;=1</formula>
    </cfRule>
  </conditionalFormatting>
  <conditionalFormatting sqref="AD25">
    <cfRule type="expression" dxfId="1014" priority="1669" stopIfTrue="1">
      <formula>AD25=""</formula>
    </cfRule>
    <cfRule type="expression" dxfId="1013" priority="1670" stopIfTrue="1">
      <formula>AD25&lt;=0</formula>
    </cfRule>
    <cfRule type="expression" dxfId="1012" priority="1671" stopIfTrue="1">
      <formula>AD25&lt;1</formula>
    </cfRule>
    <cfRule type="expression" dxfId="1011" priority="1672">
      <formula>AD25&gt;=1</formula>
    </cfRule>
  </conditionalFormatting>
  <conditionalFormatting sqref="AD26">
    <cfRule type="expression" dxfId="1010" priority="1665" stopIfTrue="1">
      <formula>AD26=""</formula>
    </cfRule>
    <cfRule type="expression" dxfId="1009" priority="1666" stopIfTrue="1">
      <formula>AD26&lt;=0</formula>
    </cfRule>
    <cfRule type="expression" dxfId="1008" priority="1667" stopIfTrue="1">
      <formula>AD26&lt;1</formula>
    </cfRule>
    <cfRule type="expression" dxfId="1007" priority="1668">
      <formula>AD26&gt;=1</formula>
    </cfRule>
  </conditionalFormatting>
  <conditionalFormatting sqref="AD26">
    <cfRule type="expression" dxfId="1006" priority="1661" stopIfTrue="1">
      <formula>AD26=""</formula>
    </cfRule>
    <cfRule type="expression" dxfId="1005" priority="1662" stopIfTrue="1">
      <formula>AD26&lt;=0</formula>
    </cfRule>
    <cfRule type="expression" dxfId="1004" priority="1663" stopIfTrue="1">
      <formula>AD26&lt;1</formula>
    </cfRule>
    <cfRule type="expression" dxfId="1003" priority="1664">
      <formula>AD26&gt;=1</formula>
    </cfRule>
  </conditionalFormatting>
  <conditionalFormatting sqref="AD30">
    <cfRule type="expression" dxfId="1002" priority="1649" stopIfTrue="1">
      <formula>AD30=""</formula>
    </cfRule>
    <cfRule type="expression" dxfId="1001" priority="1650" stopIfTrue="1">
      <formula>AD30&lt;=0</formula>
    </cfRule>
    <cfRule type="expression" dxfId="1000" priority="1651" stopIfTrue="1">
      <formula>AD30&lt;1</formula>
    </cfRule>
    <cfRule type="expression" dxfId="999" priority="1652">
      <formula>AD30&gt;=1</formula>
    </cfRule>
  </conditionalFormatting>
  <conditionalFormatting sqref="AD30">
    <cfRule type="expression" dxfId="998" priority="1645" stopIfTrue="1">
      <formula>AD30=""</formula>
    </cfRule>
    <cfRule type="expression" dxfId="997" priority="1646" stopIfTrue="1">
      <formula>AD30&lt;=0</formula>
    </cfRule>
    <cfRule type="expression" dxfId="996" priority="1647" stopIfTrue="1">
      <formula>AD30&lt;1</formula>
    </cfRule>
    <cfRule type="expression" dxfId="995" priority="1648">
      <formula>AD30&gt;=1</formula>
    </cfRule>
  </conditionalFormatting>
  <conditionalFormatting sqref="AD33">
    <cfRule type="expression" dxfId="994" priority="1569" stopIfTrue="1">
      <formula>AD33=""</formula>
    </cfRule>
    <cfRule type="expression" dxfId="993" priority="1570" stopIfTrue="1">
      <formula>AD33&lt;=0</formula>
    </cfRule>
    <cfRule type="expression" dxfId="992" priority="1571" stopIfTrue="1">
      <formula>AD33&lt;1</formula>
    </cfRule>
    <cfRule type="expression" dxfId="991" priority="1572">
      <formula>AD33&gt;=1</formula>
    </cfRule>
  </conditionalFormatting>
  <conditionalFormatting sqref="AD33">
    <cfRule type="expression" dxfId="990" priority="1565" stopIfTrue="1">
      <formula>AD33=""</formula>
    </cfRule>
    <cfRule type="expression" dxfId="989" priority="1566" stopIfTrue="1">
      <formula>AD33&lt;=0</formula>
    </cfRule>
    <cfRule type="expression" dxfId="988" priority="1567" stopIfTrue="1">
      <formula>AD33&lt;1</formula>
    </cfRule>
    <cfRule type="expression" dxfId="987" priority="1568">
      <formula>AD33&gt;=1</formula>
    </cfRule>
  </conditionalFormatting>
  <conditionalFormatting sqref="AD32">
    <cfRule type="expression" dxfId="986" priority="1641" stopIfTrue="1">
      <formula>AD32=""</formula>
    </cfRule>
    <cfRule type="expression" dxfId="985" priority="1642" stopIfTrue="1">
      <formula>AD32&lt;=0</formula>
    </cfRule>
    <cfRule type="expression" dxfId="984" priority="1643" stopIfTrue="1">
      <formula>AD32&lt;1</formula>
    </cfRule>
    <cfRule type="expression" dxfId="983" priority="1644">
      <formula>AD32&gt;=1</formula>
    </cfRule>
  </conditionalFormatting>
  <conditionalFormatting sqref="AD32">
    <cfRule type="expression" dxfId="982" priority="1637" stopIfTrue="1">
      <formula>AD32=""</formula>
    </cfRule>
    <cfRule type="expression" dxfId="981" priority="1638" stopIfTrue="1">
      <formula>AD32&lt;=0</formula>
    </cfRule>
    <cfRule type="expression" dxfId="980" priority="1639" stopIfTrue="1">
      <formula>AD32&lt;1</formula>
    </cfRule>
    <cfRule type="expression" dxfId="979" priority="1640">
      <formula>AD32&gt;=1</formula>
    </cfRule>
  </conditionalFormatting>
  <conditionalFormatting sqref="AD42">
    <cfRule type="expression" dxfId="978" priority="1633" stopIfTrue="1">
      <formula>AD42=""</formula>
    </cfRule>
    <cfRule type="expression" dxfId="977" priority="1634" stopIfTrue="1">
      <formula>AD42&lt;=0</formula>
    </cfRule>
    <cfRule type="expression" dxfId="976" priority="1635" stopIfTrue="1">
      <formula>AD42&lt;1</formula>
    </cfRule>
    <cfRule type="expression" dxfId="975" priority="1636">
      <formula>AD42&gt;=1</formula>
    </cfRule>
  </conditionalFormatting>
  <conditionalFormatting sqref="AD42">
    <cfRule type="expression" dxfId="974" priority="1629" stopIfTrue="1">
      <formula>AD42=""</formula>
    </cfRule>
    <cfRule type="expression" dxfId="973" priority="1630" stopIfTrue="1">
      <formula>AD42&lt;=0</formula>
    </cfRule>
    <cfRule type="expression" dxfId="972" priority="1631" stopIfTrue="1">
      <formula>AD42&lt;1</formula>
    </cfRule>
    <cfRule type="expression" dxfId="971" priority="1632">
      <formula>AD42&gt;=1</formula>
    </cfRule>
  </conditionalFormatting>
  <conditionalFormatting sqref="AD41">
    <cfRule type="expression" dxfId="970" priority="1625" stopIfTrue="1">
      <formula>AD41=""</formula>
    </cfRule>
    <cfRule type="expression" dxfId="969" priority="1626" stopIfTrue="1">
      <formula>AD41&lt;=0</formula>
    </cfRule>
    <cfRule type="expression" dxfId="968" priority="1627" stopIfTrue="1">
      <formula>AD41&lt;1</formula>
    </cfRule>
    <cfRule type="expression" dxfId="967" priority="1628">
      <formula>AD41&gt;=1</formula>
    </cfRule>
  </conditionalFormatting>
  <conditionalFormatting sqref="AD41">
    <cfRule type="expression" dxfId="966" priority="1621" stopIfTrue="1">
      <formula>AD41=""</formula>
    </cfRule>
    <cfRule type="expression" dxfId="965" priority="1622" stopIfTrue="1">
      <formula>AD41&lt;=0</formula>
    </cfRule>
    <cfRule type="expression" dxfId="964" priority="1623" stopIfTrue="1">
      <formula>AD41&lt;1</formula>
    </cfRule>
    <cfRule type="expression" dxfId="963" priority="1624">
      <formula>AD41&gt;=1</formula>
    </cfRule>
  </conditionalFormatting>
  <conditionalFormatting sqref="AD40">
    <cfRule type="expression" dxfId="962" priority="1617" stopIfTrue="1">
      <formula>AD40=""</formula>
    </cfRule>
    <cfRule type="expression" dxfId="961" priority="1618" stopIfTrue="1">
      <formula>AD40&lt;=0</formula>
    </cfRule>
    <cfRule type="expression" dxfId="960" priority="1619" stopIfTrue="1">
      <formula>AD40&lt;1</formula>
    </cfRule>
    <cfRule type="expression" dxfId="959" priority="1620">
      <formula>AD40&gt;=1</formula>
    </cfRule>
  </conditionalFormatting>
  <conditionalFormatting sqref="AD40">
    <cfRule type="expression" dxfId="958" priority="1613" stopIfTrue="1">
      <formula>AD40=""</formula>
    </cfRule>
    <cfRule type="expression" dxfId="957" priority="1614" stopIfTrue="1">
      <formula>AD40&lt;=0</formula>
    </cfRule>
    <cfRule type="expression" dxfId="956" priority="1615" stopIfTrue="1">
      <formula>AD40&lt;1</formula>
    </cfRule>
    <cfRule type="expression" dxfId="955" priority="1616">
      <formula>AD40&gt;=1</formula>
    </cfRule>
  </conditionalFormatting>
  <conditionalFormatting sqref="AD39">
    <cfRule type="expression" dxfId="954" priority="1609" stopIfTrue="1">
      <formula>AD39=""</formula>
    </cfRule>
    <cfRule type="expression" dxfId="953" priority="1610" stopIfTrue="1">
      <formula>AD39&lt;=0</formula>
    </cfRule>
    <cfRule type="expression" dxfId="952" priority="1611" stopIfTrue="1">
      <formula>AD39&lt;1</formula>
    </cfRule>
    <cfRule type="expression" dxfId="951" priority="1612">
      <formula>AD39&gt;=1</formula>
    </cfRule>
  </conditionalFormatting>
  <conditionalFormatting sqref="AD39">
    <cfRule type="expression" dxfId="950" priority="1605" stopIfTrue="1">
      <formula>AD39=""</formula>
    </cfRule>
    <cfRule type="expression" dxfId="949" priority="1606" stopIfTrue="1">
      <formula>AD39&lt;=0</formula>
    </cfRule>
    <cfRule type="expression" dxfId="948" priority="1607" stopIfTrue="1">
      <formula>AD39&lt;1</formula>
    </cfRule>
    <cfRule type="expression" dxfId="947" priority="1608">
      <formula>AD39&gt;=1</formula>
    </cfRule>
  </conditionalFormatting>
  <conditionalFormatting sqref="AD38">
    <cfRule type="expression" dxfId="946" priority="1601" stopIfTrue="1">
      <formula>AD38=""</formula>
    </cfRule>
    <cfRule type="expression" dxfId="945" priority="1602" stopIfTrue="1">
      <formula>AD38&lt;=0</formula>
    </cfRule>
    <cfRule type="expression" dxfId="944" priority="1603" stopIfTrue="1">
      <formula>AD38&lt;1</formula>
    </cfRule>
    <cfRule type="expression" dxfId="943" priority="1604">
      <formula>AD38&gt;=1</formula>
    </cfRule>
  </conditionalFormatting>
  <conditionalFormatting sqref="AD38">
    <cfRule type="expression" dxfId="942" priority="1597" stopIfTrue="1">
      <formula>AD38=""</formula>
    </cfRule>
    <cfRule type="expression" dxfId="941" priority="1598" stopIfTrue="1">
      <formula>AD38&lt;=0</formula>
    </cfRule>
    <cfRule type="expression" dxfId="940" priority="1599" stopIfTrue="1">
      <formula>AD38&lt;1</formula>
    </cfRule>
    <cfRule type="expression" dxfId="939" priority="1600">
      <formula>AD38&gt;=1</formula>
    </cfRule>
  </conditionalFormatting>
  <conditionalFormatting sqref="AD37">
    <cfRule type="expression" dxfId="938" priority="1593" stopIfTrue="1">
      <formula>AD37=""</formula>
    </cfRule>
    <cfRule type="expression" dxfId="937" priority="1594" stopIfTrue="1">
      <formula>AD37&lt;=0</formula>
    </cfRule>
    <cfRule type="expression" dxfId="936" priority="1595" stopIfTrue="1">
      <formula>AD37&lt;1</formula>
    </cfRule>
    <cfRule type="expression" dxfId="935" priority="1596">
      <formula>AD37&gt;=1</formula>
    </cfRule>
  </conditionalFormatting>
  <conditionalFormatting sqref="AD37">
    <cfRule type="expression" dxfId="934" priority="1589" stopIfTrue="1">
      <formula>AD37=""</formula>
    </cfRule>
    <cfRule type="expression" dxfId="933" priority="1590" stopIfTrue="1">
      <formula>AD37&lt;=0</formula>
    </cfRule>
    <cfRule type="expression" dxfId="932" priority="1591" stopIfTrue="1">
      <formula>AD37&lt;1</formula>
    </cfRule>
    <cfRule type="expression" dxfId="931" priority="1592">
      <formula>AD37&gt;=1</formula>
    </cfRule>
  </conditionalFormatting>
  <conditionalFormatting sqref="AD36">
    <cfRule type="expression" dxfId="930" priority="1585" stopIfTrue="1">
      <formula>AD36=""</formula>
    </cfRule>
    <cfRule type="expression" dxfId="929" priority="1586" stopIfTrue="1">
      <formula>AD36&lt;=0</formula>
    </cfRule>
    <cfRule type="expression" dxfId="928" priority="1587" stopIfTrue="1">
      <formula>AD36&lt;1</formula>
    </cfRule>
    <cfRule type="expression" dxfId="927" priority="1588">
      <formula>AD36&gt;=1</formula>
    </cfRule>
  </conditionalFormatting>
  <conditionalFormatting sqref="AD36">
    <cfRule type="expression" dxfId="926" priority="1581" stopIfTrue="1">
      <formula>AD36=""</formula>
    </cfRule>
    <cfRule type="expression" dxfId="925" priority="1582" stopIfTrue="1">
      <formula>AD36&lt;=0</formula>
    </cfRule>
    <cfRule type="expression" dxfId="924" priority="1583" stopIfTrue="1">
      <formula>AD36&lt;1</formula>
    </cfRule>
    <cfRule type="expression" dxfId="923" priority="1584">
      <formula>AD36&gt;=1</formula>
    </cfRule>
  </conditionalFormatting>
  <conditionalFormatting sqref="AD35">
    <cfRule type="expression" dxfId="922" priority="1577" stopIfTrue="1">
      <formula>AD35=""</formula>
    </cfRule>
    <cfRule type="expression" dxfId="921" priority="1578" stopIfTrue="1">
      <formula>AD35&lt;=0</formula>
    </cfRule>
    <cfRule type="expression" dxfId="920" priority="1579" stopIfTrue="1">
      <formula>AD35&lt;1</formula>
    </cfRule>
    <cfRule type="expression" dxfId="919" priority="1580">
      <formula>AD35&gt;=1</formula>
    </cfRule>
  </conditionalFormatting>
  <conditionalFormatting sqref="AD35">
    <cfRule type="expression" dxfId="918" priority="1573" stopIfTrue="1">
      <formula>AD35=""</formula>
    </cfRule>
    <cfRule type="expression" dxfId="917" priority="1574" stopIfTrue="1">
      <formula>AD35&lt;=0</formula>
    </cfRule>
    <cfRule type="expression" dxfId="916" priority="1575" stopIfTrue="1">
      <formula>AD35&lt;1</formula>
    </cfRule>
    <cfRule type="expression" dxfId="915" priority="1576">
      <formula>AD35&gt;=1</formula>
    </cfRule>
  </conditionalFormatting>
  <conditionalFormatting sqref="U57:W58">
    <cfRule type="expression" dxfId="914" priority="1561" stopIfTrue="1">
      <formula>U57=""</formula>
    </cfRule>
    <cfRule type="expression" dxfId="913" priority="1562" stopIfTrue="1">
      <formula>U57&lt;=0</formula>
    </cfRule>
    <cfRule type="expression" dxfId="912" priority="1563" stopIfTrue="1">
      <formula>U57&lt;1</formula>
    </cfRule>
    <cfRule type="expression" dxfId="911" priority="1564">
      <formula>U57&gt;=1</formula>
    </cfRule>
  </conditionalFormatting>
  <conditionalFormatting sqref="U57:W58">
    <cfRule type="expression" dxfId="910" priority="1557" stopIfTrue="1">
      <formula>U57=""</formula>
    </cfRule>
    <cfRule type="expression" dxfId="909" priority="1558" stopIfTrue="1">
      <formula>U57&lt;=0</formula>
    </cfRule>
    <cfRule type="expression" dxfId="908" priority="1559" stopIfTrue="1">
      <formula>U57&lt;1</formula>
    </cfRule>
    <cfRule type="expression" dxfId="907" priority="1560">
      <formula>U57&gt;=1</formula>
    </cfRule>
  </conditionalFormatting>
  <conditionalFormatting sqref="R47:R52 R33 R35:R42">
    <cfRule type="expression" dxfId="906" priority="1333" stopIfTrue="1">
      <formula>S33=""</formula>
    </cfRule>
    <cfRule type="expression" dxfId="905" priority="1334" stopIfTrue="1">
      <formula>AND(S33&lt;&gt;"",R33&lt;1)</formula>
    </cfRule>
    <cfRule type="expression" dxfId="904" priority="1335">
      <formula>AND(S33&lt;&gt;"",R33&gt;=1)</formula>
    </cfRule>
  </conditionalFormatting>
  <conditionalFormatting sqref="X47:X52 X33 X35:X42 X60">
    <cfRule type="expression" dxfId="903" priority="1330" stopIfTrue="1">
      <formula>Y33=""</formula>
    </cfRule>
    <cfRule type="expression" dxfId="902" priority="1331" stopIfTrue="1">
      <formula>AND(Y33&lt;&gt;"",X33&lt;1)</formula>
    </cfRule>
    <cfRule type="expression" dxfId="901" priority="1332">
      <formula>AND(Y33&lt;&gt;"",X33&gt;=1)</formula>
    </cfRule>
  </conditionalFormatting>
  <conditionalFormatting sqref="AB47:AB52 AB44 AB32:AB33 AB35:AB42">
    <cfRule type="expression" dxfId="900" priority="1327" stopIfTrue="1">
      <formula>AC32=""</formula>
    </cfRule>
    <cfRule type="expression" dxfId="899" priority="1328" stopIfTrue="1">
      <formula>AND(AC32&lt;&gt;"",AB32&lt;1)</formula>
    </cfRule>
    <cfRule type="expression" dxfId="898" priority="1329">
      <formula>AND(AC32&lt;&gt;"",AB32&gt;=1)</formula>
    </cfRule>
  </conditionalFormatting>
  <conditionalFormatting sqref="AD48">
    <cfRule type="expression" dxfId="897" priority="1323" stopIfTrue="1">
      <formula>AD48=""</formula>
    </cfRule>
    <cfRule type="expression" dxfId="896" priority="1324" stopIfTrue="1">
      <formula>AD48&lt;=0</formula>
    </cfRule>
    <cfRule type="expression" dxfId="895" priority="1325" stopIfTrue="1">
      <formula>AD48&lt;1</formula>
    </cfRule>
    <cfRule type="expression" dxfId="894" priority="1326">
      <formula>AD48&gt;=1</formula>
    </cfRule>
  </conditionalFormatting>
  <conditionalFormatting sqref="AD48">
    <cfRule type="expression" dxfId="893" priority="1319" stopIfTrue="1">
      <formula>AD48=""</formula>
    </cfRule>
    <cfRule type="expression" dxfId="892" priority="1320" stopIfTrue="1">
      <formula>AD48&lt;=0</formula>
    </cfRule>
    <cfRule type="expression" dxfId="891" priority="1321" stopIfTrue="1">
      <formula>AD48&lt;1</formula>
    </cfRule>
    <cfRule type="expression" dxfId="890" priority="1322">
      <formula>AD48&gt;=1</formula>
    </cfRule>
  </conditionalFormatting>
  <conditionalFormatting sqref="AD49">
    <cfRule type="expression" dxfId="889" priority="1315" stopIfTrue="1">
      <formula>AD49=""</formula>
    </cfRule>
    <cfRule type="expression" dxfId="888" priority="1316" stopIfTrue="1">
      <formula>AD49&lt;=0</formula>
    </cfRule>
    <cfRule type="expression" dxfId="887" priority="1317" stopIfTrue="1">
      <formula>AD49&lt;1</formula>
    </cfRule>
    <cfRule type="expression" dxfId="886" priority="1318">
      <formula>AD49&gt;=1</formula>
    </cfRule>
  </conditionalFormatting>
  <conditionalFormatting sqref="AD49">
    <cfRule type="expression" dxfId="885" priority="1311" stopIfTrue="1">
      <formula>AD49=""</formula>
    </cfRule>
    <cfRule type="expression" dxfId="884" priority="1312" stopIfTrue="1">
      <formula>AD49&lt;=0</formula>
    </cfRule>
    <cfRule type="expression" dxfId="883" priority="1313" stopIfTrue="1">
      <formula>AD49&lt;1</formula>
    </cfRule>
    <cfRule type="expression" dxfId="882" priority="1314">
      <formula>AD49&gt;=1</formula>
    </cfRule>
  </conditionalFormatting>
  <conditionalFormatting sqref="AD50">
    <cfRule type="expression" dxfId="881" priority="1307" stopIfTrue="1">
      <formula>AD50=""</formula>
    </cfRule>
    <cfRule type="expression" dxfId="880" priority="1308" stopIfTrue="1">
      <formula>AD50&lt;=0</formula>
    </cfRule>
    <cfRule type="expression" dxfId="879" priority="1309" stopIfTrue="1">
      <formula>AD50&lt;1</formula>
    </cfRule>
    <cfRule type="expression" dxfId="878" priority="1310">
      <formula>AD50&gt;=1</formula>
    </cfRule>
  </conditionalFormatting>
  <conditionalFormatting sqref="AD50">
    <cfRule type="expression" dxfId="877" priority="1303" stopIfTrue="1">
      <formula>AD50=""</formula>
    </cfRule>
    <cfRule type="expression" dxfId="876" priority="1304" stopIfTrue="1">
      <formula>AD50&lt;=0</formula>
    </cfRule>
    <cfRule type="expression" dxfId="875" priority="1305" stopIfTrue="1">
      <formula>AD50&lt;1</formula>
    </cfRule>
    <cfRule type="expression" dxfId="874" priority="1306">
      <formula>AD50&gt;=1</formula>
    </cfRule>
  </conditionalFormatting>
  <conditionalFormatting sqref="AD51">
    <cfRule type="expression" dxfId="873" priority="1299" stopIfTrue="1">
      <formula>AD51=""</formula>
    </cfRule>
    <cfRule type="expression" dxfId="872" priority="1300" stopIfTrue="1">
      <formula>AD51&lt;=0</formula>
    </cfRule>
    <cfRule type="expression" dxfId="871" priority="1301" stopIfTrue="1">
      <formula>AD51&lt;1</formula>
    </cfRule>
    <cfRule type="expression" dxfId="870" priority="1302">
      <formula>AD51&gt;=1</formula>
    </cfRule>
  </conditionalFormatting>
  <conditionalFormatting sqref="AD51">
    <cfRule type="expression" dxfId="869" priority="1295" stopIfTrue="1">
      <formula>AD51=""</formula>
    </cfRule>
    <cfRule type="expression" dxfId="868" priority="1296" stopIfTrue="1">
      <formula>AD51&lt;=0</formula>
    </cfRule>
    <cfRule type="expression" dxfId="867" priority="1297" stopIfTrue="1">
      <formula>AD51&lt;1</formula>
    </cfRule>
    <cfRule type="expression" dxfId="866" priority="1298">
      <formula>AD51&gt;=1</formula>
    </cfRule>
  </conditionalFormatting>
  <conditionalFormatting sqref="AD52">
    <cfRule type="expression" dxfId="865" priority="1291" stopIfTrue="1">
      <formula>AD52=""</formula>
    </cfRule>
    <cfRule type="expression" dxfId="864" priority="1292" stopIfTrue="1">
      <formula>AD52&lt;=0</formula>
    </cfRule>
    <cfRule type="expression" dxfId="863" priority="1293" stopIfTrue="1">
      <formula>AD52&lt;1</formula>
    </cfRule>
    <cfRule type="expression" dxfId="862" priority="1294">
      <formula>AD52&gt;=1</formula>
    </cfRule>
  </conditionalFormatting>
  <conditionalFormatting sqref="AD52">
    <cfRule type="expression" dxfId="861" priority="1287" stopIfTrue="1">
      <formula>AD52=""</formula>
    </cfRule>
    <cfRule type="expression" dxfId="860" priority="1288" stopIfTrue="1">
      <formula>AD52&lt;=0</formula>
    </cfRule>
    <cfRule type="expression" dxfId="859" priority="1289" stopIfTrue="1">
      <formula>AD52&lt;1</formula>
    </cfRule>
    <cfRule type="expression" dxfId="858" priority="1290">
      <formula>AD52&gt;=1</formula>
    </cfRule>
  </conditionalFormatting>
  <conditionalFormatting sqref="AD55">
    <cfRule type="expression" dxfId="857" priority="1283" stopIfTrue="1">
      <formula>AD55=""</formula>
    </cfRule>
    <cfRule type="expression" dxfId="856" priority="1284" stopIfTrue="1">
      <formula>AD55&lt;=0</formula>
    </cfRule>
    <cfRule type="expression" dxfId="855" priority="1285" stopIfTrue="1">
      <formula>AD55&lt;1</formula>
    </cfRule>
    <cfRule type="expression" dxfId="854" priority="1286">
      <formula>AD55&gt;=1</formula>
    </cfRule>
  </conditionalFormatting>
  <conditionalFormatting sqref="AD55">
    <cfRule type="expression" dxfId="853" priority="1279" stopIfTrue="1">
      <formula>AD55=""</formula>
    </cfRule>
    <cfRule type="expression" dxfId="852" priority="1280" stopIfTrue="1">
      <formula>AD55&lt;=0</formula>
    </cfRule>
    <cfRule type="expression" dxfId="851" priority="1281" stopIfTrue="1">
      <formula>AD55&lt;1</formula>
    </cfRule>
    <cfRule type="expression" dxfId="850" priority="1282">
      <formula>AD55&gt;=1</formula>
    </cfRule>
  </conditionalFormatting>
  <conditionalFormatting sqref="AD58">
    <cfRule type="expression" dxfId="849" priority="1275" stopIfTrue="1">
      <formula>AD58=""</formula>
    </cfRule>
    <cfRule type="expression" dxfId="848" priority="1276" stopIfTrue="1">
      <formula>AD58&lt;=0</formula>
    </cfRule>
    <cfRule type="expression" dxfId="847" priority="1277" stopIfTrue="1">
      <formula>AD58&lt;1</formula>
    </cfRule>
    <cfRule type="expression" dxfId="846" priority="1278">
      <formula>AD58&gt;=1</formula>
    </cfRule>
  </conditionalFormatting>
  <conditionalFormatting sqref="AD58">
    <cfRule type="expression" dxfId="845" priority="1271" stopIfTrue="1">
      <formula>AD58=""</formula>
    </cfRule>
    <cfRule type="expression" dxfId="844" priority="1272" stopIfTrue="1">
      <formula>AD58&lt;=0</formula>
    </cfRule>
    <cfRule type="expression" dxfId="843" priority="1273" stopIfTrue="1">
      <formula>AD58&lt;1</formula>
    </cfRule>
    <cfRule type="expression" dxfId="842" priority="1274">
      <formula>AD58&gt;=1</formula>
    </cfRule>
  </conditionalFormatting>
  <conditionalFormatting sqref="AD56">
    <cfRule type="expression" dxfId="841" priority="1267" stopIfTrue="1">
      <formula>AD56=""</formula>
    </cfRule>
    <cfRule type="expression" dxfId="840" priority="1268" stopIfTrue="1">
      <formula>AD56&lt;=0</formula>
    </cfRule>
    <cfRule type="expression" dxfId="839" priority="1269" stopIfTrue="1">
      <formula>AD56&lt;1</formula>
    </cfRule>
    <cfRule type="expression" dxfId="838" priority="1270">
      <formula>AD56&gt;=1</formula>
    </cfRule>
  </conditionalFormatting>
  <conditionalFormatting sqref="AD56">
    <cfRule type="expression" dxfId="837" priority="1263" stopIfTrue="1">
      <formula>AD56=""</formula>
    </cfRule>
    <cfRule type="expression" dxfId="836" priority="1264" stopIfTrue="1">
      <formula>AD56&lt;=0</formula>
    </cfRule>
    <cfRule type="expression" dxfId="835" priority="1265" stopIfTrue="1">
      <formula>AD56&lt;1</formula>
    </cfRule>
    <cfRule type="expression" dxfId="834" priority="1266">
      <formula>AD56&gt;=1</formula>
    </cfRule>
  </conditionalFormatting>
  <conditionalFormatting sqref="AD57:AD58">
    <cfRule type="expression" dxfId="833" priority="1259" stopIfTrue="1">
      <formula>AD57=""</formula>
    </cfRule>
    <cfRule type="expression" dxfId="832" priority="1260" stopIfTrue="1">
      <formula>AD57&lt;=0</formula>
    </cfRule>
    <cfRule type="expression" dxfId="831" priority="1261" stopIfTrue="1">
      <formula>AD57&lt;1</formula>
    </cfRule>
    <cfRule type="expression" dxfId="830" priority="1262">
      <formula>AD57&gt;=1</formula>
    </cfRule>
  </conditionalFormatting>
  <conditionalFormatting sqref="AD57:AD58">
    <cfRule type="expression" dxfId="829" priority="1255" stopIfTrue="1">
      <formula>AD57=""</formula>
    </cfRule>
    <cfRule type="expression" dxfId="828" priority="1256" stopIfTrue="1">
      <formula>AD57&lt;=0</formula>
    </cfRule>
    <cfRule type="expression" dxfId="827" priority="1257" stopIfTrue="1">
      <formula>AD57&lt;1</formula>
    </cfRule>
    <cfRule type="expression" dxfId="826" priority="1258">
      <formula>AD57&gt;=1</formula>
    </cfRule>
  </conditionalFormatting>
  <conditionalFormatting sqref="N34">
    <cfRule type="expression" dxfId="825" priority="1006" stopIfTrue="1">
      <formula>O34=""</formula>
    </cfRule>
    <cfRule type="expression" dxfId="824" priority="1007" stopIfTrue="1">
      <formula>AND(O34&lt;&gt;"",N34&lt;1)</formula>
    </cfRule>
    <cfRule type="expression" dxfId="823" priority="1008">
      <formula>AND(O34&lt;&gt;"",N34&gt;=1)</formula>
    </cfRule>
  </conditionalFormatting>
  <conditionalFormatting sqref="O34:Q34 S34 U34:W34">
    <cfRule type="expression" dxfId="822" priority="1002" stopIfTrue="1">
      <formula>O34=""</formula>
    </cfRule>
    <cfRule type="expression" dxfId="821" priority="1003" stopIfTrue="1">
      <formula>O34&lt;=0</formula>
    </cfRule>
    <cfRule type="expression" dxfId="820" priority="1004" stopIfTrue="1">
      <formula>O34&lt;1</formula>
    </cfRule>
    <cfRule type="expression" dxfId="819" priority="1005">
      <formula>O34&gt;=1</formula>
    </cfRule>
  </conditionalFormatting>
  <conditionalFormatting sqref="O34:Q34 S34 U34:W34">
    <cfRule type="expression" dxfId="818" priority="998" stopIfTrue="1">
      <formula>O34=""</formula>
    </cfRule>
    <cfRule type="expression" dxfId="817" priority="999" stopIfTrue="1">
      <formula>O34&lt;=0</formula>
    </cfRule>
    <cfRule type="expression" dxfId="816" priority="1000" stopIfTrue="1">
      <formula>O34&lt;1</formula>
    </cfRule>
    <cfRule type="expression" dxfId="815" priority="1001">
      <formula>O34&gt;=1</formula>
    </cfRule>
  </conditionalFormatting>
  <conditionalFormatting sqref="T34">
    <cfRule type="expression" dxfId="814" priority="995" stopIfTrue="1">
      <formula>U34=""</formula>
    </cfRule>
    <cfRule type="expression" dxfId="813" priority="996" stopIfTrue="1">
      <formula>AND(U34&lt;&gt;"",T34&lt;1)</formula>
    </cfRule>
    <cfRule type="expression" dxfId="812" priority="997">
      <formula>AND(U34&lt;&gt;"",T34&gt;=1)</formula>
    </cfRule>
  </conditionalFormatting>
  <conditionalFormatting sqref="AA34">
    <cfRule type="expression" dxfId="811" priority="991" stopIfTrue="1">
      <formula>AA34=""</formula>
    </cfRule>
    <cfRule type="expression" dxfId="810" priority="992" stopIfTrue="1">
      <formula>AA34&lt;=0</formula>
    </cfRule>
    <cfRule type="expression" dxfId="809" priority="993" stopIfTrue="1">
      <formula>AA34&lt;1</formula>
    </cfRule>
    <cfRule type="expression" dxfId="808" priority="994">
      <formula>AA34&gt;=1</formula>
    </cfRule>
  </conditionalFormatting>
  <conditionalFormatting sqref="AA34">
    <cfRule type="expression" dxfId="807" priority="987" stopIfTrue="1">
      <formula>AA34=""</formula>
    </cfRule>
    <cfRule type="expression" dxfId="806" priority="988" stopIfTrue="1">
      <formula>AA34&lt;=0</formula>
    </cfRule>
    <cfRule type="expression" dxfId="805" priority="989" stopIfTrue="1">
      <formula>AA34&lt;1</formula>
    </cfRule>
    <cfRule type="expression" dxfId="804" priority="990">
      <formula>AA34&gt;=1</formula>
    </cfRule>
  </conditionalFormatting>
  <conditionalFormatting sqref="AC34">
    <cfRule type="expression" dxfId="803" priority="967" stopIfTrue="1">
      <formula>AC34=""</formula>
    </cfRule>
    <cfRule type="expression" dxfId="802" priority="968" stopIfTrue="1">
      <formula>AC34&lt;=0</formula>
    </cfRule>
    <cfRule type="expression" dxfId="801" priority="969" stopIfTrue="1">
      <formula>AC34&lt;1</formula>
    </cfRule>
    <cfRule type="expression" dxfId="800" priority="970">
      <formula>AC34&gt;=1</formula>
    </cfRule>
  </conditionalFormatting>
  <conditionalFormatting sqref="AC34">
    <cfRule type="expression" dxfId="799" priority="963" stopIfTrue="1">
      <formula>AC34=""</formula>
    </cfRule>
    <cfRule type="expression" dxfId="798" priority="964" stopIfTrue="1">
      <formula>AC34&lt;=0</formula>
    </cfRule>
    <cfRule type="expression" dxfId="797" priority="965" stopIfTrue="1">
      <formula>AC34&lt;1</formula>
    </cfRule>
    <cfRule type="expression" dxfId="796" priority="966">
      <formula>AC34&gt;=1</formula>
    </cfRule>
  </conditionalFormatting>
  <conditionalFormatting sqref="AE34">
    <cfRule type="expression" dxfId="795" priority="975" stopIfTrue="1">
      <formula>AE34=""</formula>
    </cfRule>
    <cfRule type="expression" dxfId="794" priority="976" stopIfTrue="1">
      <formula>AE34&lt;=0</formula>
    </cfRule>
    <cfRule type="expression" dxfId="793" priority="977" stopIfTrue="1">
      <formula>AE34&lt;1</formula>
    </cfRule>
    <cfRule type="expression" dxfId="792" priority="978">
      <formula>AE34&gt;=1</formula>
    </cfRule>
  </conditionalFormatting>
  <conditionalFormatting sqref="AE34">
    <cfRule type="expression" dxfId="791" priority="971" stopIfTrue="1">
      <formula>AE34=""</formula>
    </cfRule>
    <cfRule type="expression" dxfId="790" priority="972" stopIfTrue="1">
      <formula>AE34&lt;=0</formula>
    </cfRule>
    <cfRule type="expression" dxfId="789" priority="973" stopIfTrue="1">
      <formula>AE34&lt;1</formula>
    </cfRule>
    <cfRule type="expression" dxfId="788" priority="974">
      <formula>AE34&gt;=1</formula>
    </cfRule>
  </conditionalFormatting>
  <conditionalFormatting sqref="L34">
    <cfRule type="expression" dxfId="787" priority="959" stopIfTrue="1">
      <formula>L34=""</formula>
    </cfRule>
    <cfRule type="expression" dxfId="786" priority="960" stopIfTrue="1">
      <formula>L34&lt;=0</formula>
    </cfRule>
    <cfRule type="expression" dxfId="785" priority="961" stopIfTrue="1">
      <formula>L34&lt;1</formula>
    </cfRule>
    <cfRule type="expression" dxfId="784" priority="962">
      <formula>L34&gt;=1</formula>
    </cfRule>
  </conditionalFormatting>
  <conditionalFormatting sqref="L34">
    <cfRule type="expression" dxfId="783" priority="955" stopIfTrue="1">
      <formula>L34=""</formula>
    </cfRule>
    <cfRule type="expression" dxfId="782" priority="956" stopIfTrue="1">
      <formula>L34&lt;=0</formula>
    </cfRule>
    <cfRule type="expression" dxfId="781" priority="957" stopIfTrue="1">
      <formula>L34&lt;1</formula>
    </cfRule>
    <cfRule type="expression" dxfId="780" priority="958">
      <formula>L34&gt;=1</formula>
    </cfRule>
  </conditionalFormatting>
  <conditionalFormatting sqref="AD34">
    <cfRule type="expression" dxfId="779" priority="943" stopIfTrue="1">
      <formula>AD34=""</formula>
    </cfRule>
    <cfRule type="expression" dxfId="778" priority="944" stopIfTrue="1">
      <formula>AD34&lt;=0</formula>
    </cfRule>
    <cfRule type="expression" dxfId="777" priority="945" stopIfTrue="1">
      <formula>AD34&lt;1</formula>
    </cfRule>
    <cfRule type="expression" dxfId="776" priority="946">
      <formula>AD34&gt;=1</formula>
    </cfRule>
  </conditionalFormatting>
  <conditionalFormatting sqref="AD34">
    <cfRule type="expression" dxfId="775" priority="939" stopIfTrue="1">
      <formula>AD34=""</formula>
    </cfRule>
    <cfRule type="expression" dxfId="774" priority="940" stopIfTrue="1">
      <formula>AD34&lt;=0</formula>
    </cfRule>
    <cfRule type="expression" dxfId="773" priority="941" stopIfTrue="1">
      <formula>AD34&lt;1</formula>
    </cfRule>
    <cfRule type="expression" dxfId="772" priority="942">
      <formula>AD34&gt;=1</formula>
    </cfRule>
  </conditionalFormatting>
  <conditionalFormatting sqref="R34">
    <cfRule type="expression" dxfId="771" priority="936" stopIfTrue="1">
      <formula>S34=""</formula>
    </cfRule>
    <cfRule type="expression" dxfId="770" priority="937" stopIfTrue="1">
      <formula>AND(S34&lt;&gt;"",R34&lt;1)</formula>
    </cfRule>
    <cfRule type="expression" dxfId="769" priority="938">
      <formula>AND(S34&lt;&gt;"",R34&gt;=1)</formula>
    </cfRule>
  </conditionalFormatting>
  <conditionalFormatting sqref="X34">
    <cfRule type="expression" dxfId="768" priority="933" stopIfTrue="1">
      <formula>Y34=""</formula>
    </cfRule>
    <cfRule type="expression" dxfId="767" priority="934" stopIfTrue="1">
      <formula>AND(Y34&lt;&gt;"",X34&lt;1)</formula>
    </cfRule>
    <cfRule type="expression" dxfId="766" priority="935">
      <formula>AND(Y34&lt;&gt;"",X34&gt;=1)</formula>
    </cfRule>
  </conditionalFormatting>
  <conditionalFormatting sqref="AB34">
    <cfRule type="expression" dxfId="765" priority="930" stopIfTrue="1">
      <formula>AC34=""</formula>
    </cfRule>
    <cfRule type="expression" dxfId="764" priority="931" stopIfTrue="1">
      <formula>AND(AC34&lt;&gt;"",AB34&lt;1)</formula>
    </cfRule>
    <cfRule type="expression" dxfId="763" priority="932">
      <formula>AND(AC34&lt;&gt;"",AB34&gt;=1)</formula>
    </cfRule>
  </conditionalFormatting>
  <conditionalFormatting sqref="L66">
    <cfRule type="expression" dxfId="762" priority="883" stopIfTrue="1">
      <formula>L66=""</formula>
    </cfRule>
    <cfRule type="expression" dxfId="761" priority="884" stopIfTrue="1">
      <formula>L66&lt;=0</formula>
    </cfRule>
    <cfRule type="expression" dxfId="760" priority="885" stopIfTrue="1">
      <formula>L66&lt;1</formula>
    </cfRule>
    <cfRule type="expression" dxfId="759" priority="886">
      <formula>L66&gt;=1</formula>
    </cfRule>
  </conditionalFormatting>
  <conditionalFormatting sqref="L62">
    <cfRule type="expression" dxfId="758" priority="836" stopIfTrue="1">
      <formula>L62=""</formula>
    </cfRule>
    <cfRule type="expression" dxfId="757" priority="837" stopIfTrue="1">
      <formula>L62&lt;=0</formula>
    </cfRule>
    <cfRule type="expression" dxfId="756" priority="838" stopIfTrue="1">
      <formula>L62&lt;1</formula>
    </cfRule>
    <cfRule type="expression" dxfId="755" priority="839">
      <formula>L62&gt;=1</formula>
    </cfRule>
  </conditionalFormatting>
  <conditionalFormatting sqref="N66">
    <cfRule type="expression" dxfId="754" priority="927" stopIfTrue="1">
      <formula>O66=""</formula>
    </cfRule>
    <cfRule type="expression" dxfId="753" priority="928" stopIfTrue="1">
      <formula>AND(O66&lt;&gt;"",N66&lt;1)</formula>
    </cfRule>
    <cfRule type="expression" dxfId="752" priority="929">
      <formula>AND(O66&lt;&gt;"",N66&gt;=1)</formula>
    </cfRule>
  </conditionalFormatting>
  <conditionalFormatting sqref="O66:Q66 S66 U66:W66">
    <cfRule type="expression" dxfId="751" priority="919" stopIfTrue="1">
      <formula>O66=""</formula>
    </cfRule>
    <cfRule type="expression" dxfId="750" priority="920" stopIfTrue="1">
      <formula>O66&lt;=0</formula>
    </cfRule>
    <cfRule type="expression" dxfId="749" priority="921" stopIfTrue="1">
      <formula>O66&lt;1</formula>
    </cfRule>
    <cfRule type="expression" dxfId="748" priority="922">
      <formula>O66&gt;=1</formula>
    </cfRule>
  </conditionalFormatting>
  <conditionalFormatting sqref="O66:Q66 S66 U66:W66">
    <cfRule type="expression" dxfId="747" priority="923" stopIfTrue="1">
      <formula>O66=""</formula>
    </cfRule>
    <cfRule type="expression" dxfId="746" priority="924" stopIfTrue="1">
      <formula>O66&lt;=0</formula>
    </cfRule>
    <cfRule type="expression" dxfId="745" priority="925" stopIfTrue="1">
      <formula>O66&lt;1</formula>
    </cfRule>
    <cfRule type="expression" dxfId="744" priority="926">
      <formula>O66&gt;=1</formula>
    </cfRule>
  </conditionalFormatting>
  <conditionalFormatting sqref="R66">
    <cfRule type="expression" dxfId="743" priority="916" stopIfTrue="1">
      <formula>S66=""</formula>
    </cfRule>
    <cfRule type="expression" dxfId="742" priority="917" stopIfTrue="1">
      <formula>AND(S66&lt;&gt;"",R66&lt;1)</formula>
    </cfRule>
    <cfRule type="expression" dxfId="741" priority="918">
      <formula>AND(S66&lt;&gt;"",R66&gt;=1)</formula>
    </cfRule>
  </conditionalFormatting>
  <conditionalFormatting sqref="T66">
    <cfRule type="expression" dxfId="740" priority="913" stopIfTrue="1">
      <formula>U66=""</formula>
    </cfRule>
    <cfRule type="expression" dxfId="739" priority="914" stopIfTrue="1">
      <formula>AND(U66&lt;&gt;"",T66&lt;1)</formula>
    </cfRule>
    <cfRule type="expression" dxfId="738" priority="915">
      <formula>AND(U66&lt;&gt;"",T66&gt;=1)</formula>
    </cfRule>
  </conditionalFormatting>
  <conditionalFormatting sqref="Y66:AA66">
    <cfRule type="expression" dxfId="737" priority="905" stopIfTrue="1">
      <formula>Y66=""</formula>
    </cfRule>
    <cfRule type="expression" dxfId="736" priority="906" stopIfTrue="1">
      <formula>Y66&lt;=0</formula>
    </cfRule>
    <cfRule type="expression" dxfId="735" priority="907" stopIfTrue="1">
      <formula>Y66&lt;1</formula>
    </cfRule>
    <cfRule type="expression" dxfId="734" priority="908">
      <formula>Y66&gt;=1</formula>
    </cfRule>
  </conditionalFormatting>
  <conditionalFormatting sqref="Y66:AA66">
    <cfRule type="expression" dxfId="733" priority="909" stopIfTrue="1">
      <formula>Y66=""</formula>
    </cfRule>
    <cfRule type="expression" dxfId="732" priority="910" stopIfTrue="1">
      <formula>Y66&lt;=0</formula>
    </cfRule>
    <cfRule type="expression" dxfId="731" priority="911" stopIfTrue="1">
      <formula>Y66&lt;1</formula>
    </cfRule>
    <cfRule type="expression" dxfId="730" priority="912">
      <formula>Y66&gt;=1</formula>
    </cfRule>
  </conditionalFormatting>
  <conditionalFormatting sqref="X66">
    <cfRule type="expression" dxfId="729" priority="902" stopIfTrue="1">
      <formula>Y66=""</formula>
    </cfRule>
    <cfRule type="expression" dxfId="728" priority="903" stopIfTrue="1">
      <formula>AND(Y66&lt;&gt;"",X66&lt;1)</formula>
    </cfRule>
    <cfRule type="expression" dxfId="727" priority="904">
      <formula>AND(Y66&lt;&gt;"",X66&gt;=1)</formula>
    </cfRule>
  </conditionalFormatting>
  <conditionalFormatting sqref="AC66:AE66">
    <cfRule type="expression" dxfId="726" priority="894" stopIfTrue="1">
      <formula>AC66=""</formula>
    </cfRule>
    <cfRule type="expression" dxfId="725" priority="895" stopIfTrue="1">
      <formula>AC66&lt;=0</formula>
    </cfRule>
    <cfRule type="expression" dxfId="724" priority="896" stopIfTrue="1">
      <formula>AC66&lt;1</formula>
    </cfRule>
    <cfRule type="expression" dxfId="723" priority="897">
      <formula>AC66&gt;=1</formula>
    </cfRule>
  </conditionalFormatting>
  <conditionalFormatting sqref="AC66:AE66">
    <cfRule type="expression" dxfId="722" priority="898" stopIfTrue="1">
      <formula>AC66=""</formula>
    </cfRule>
    <cfRule type="expression" dxfId="721" priority="899" stopIfTrue="1">
      <formula>AC66&lt;=0</formula>
    </cfRule>
    <cfRule type="expression" dxfId="720" priority="900" stopIfTrue="1">
      <formula>AC66&lt;1</formula>
    </cfRule>
    <cfRule type="expression" dxfId="719" priority="901">
      <formula>AC66&gt;=1</formula>
    </cfRule>
  </conditionalFormatting>
  <conditionalFormatting sqref="AB66">
    <cfRule type="expression" dxfId="718" priority="891" stopIfTrue="1">
      <formula>AC66=""</formula>
    </cfRule>
    <cfRule type="expression" dxfId="717" priority="892" stopIfTrue="1">
      <formula>AND(AC66&lt;&gt;"",AB66&lt;1)</formula>
    </cfRule>
    <cfRule type="expression" dxfId="716" priority="893">
      <formula>AND(AC66&lt;&gt;"",AB66&gt;=1)</formula>
    </cfRule>
  </conditionalFormatting>
  <conditionalFormatting sqref="L66">
    <cfRule type="expression" dxfId="715" priority="887" stopIfTrue="1">
      <formula>L66=""</formula>
    </cfRule>
    <cfRule type="expression" dxfId="714" priority="888" stopIfTrue="1">
      <formula>L66&lt;=0</formula>
    </cfRule>
    <cfRule type="expression" dxfId="713" priority="889" stopIfTrue="1">
      <formula>L66&lt;1</formula>
    </cfRule>
    <cfRule type="expression" dxfId="712" priority="890">
      <formula>L66&gt;=1</formula>
    </cfRule>
  </conditionalFormatting>
  <conditionalFormatting sqref="N62">
    <cfRule type="expression" dxfId="711" priority="880" stopIfTrue="1">
      <formula>O62=""</formula>
    </cfRule>
    <cfRule type="expression" dxfId="710" priority="881" stopIfTrue="1">
      <formula>AND(O62&lt;&gt;"",N62&lt;1)</formula>
    </cfRule>
    <cfRule type="expression" dxfId="709" priority="882">
      <formula>AND(O62&lt;&gt;"",N62&gt;=1)</formula>
    </cfRule>
  </conditionalFormatting>
  <conditionalFormatting sqref="Q62 S62 U62:W62">
    <cfRule type="expression" dxfId="708" priority="872" stopIfTrue="1">
      <formula>Q62=""</formula>
    </cfRule>
    <cfRule type="expression" dxfId="707" priority="873" stopIfTrue="1">
      <formula>Q62&lt;=0</formula>
    </cfRule>
    <cfRule type="expression" dxfId="706" priority="874" stopIfTrue="1">
      <formula>Q62&lt;1</formula>
    </cfRule>
    <cfRule type="expression" dxfId="705" priority="875">
      <formula>Q62&gt;=1</formula>
    </cfRule>
  </conditionalFormatting>
  <conditionalFormatting sqref="Q62 S62 U62:W62">
    <cfRule type="expression" dxfId="704" priority="876" stopIfTrue="1">
      <formula>Q62=""</formula>
    </cfRule>
    <cfRule type="expression" dxfId="703" priority="877" stopIfTrue="1">
      <formula>Q62&lt;=0</formula>
    </cfRule>
    <cfRule type="expression" dxfId="702" priority="878" stopIfTrue="1">
      <formula>Q62&lt;1</formula>
    </cfRule>
    <cfRule type="expression" dxfId="701" priority="879">
      <formula>Q62&gt;=1</formula>
    </cfRule>
  </conditionalFormatting>
  <conditionalFormatting sqref="R62">
    <cfRule type="expression" dxfId="700" priority="869" stopIfTrue="1">
      <formula>S62=""</formula>
    </cfRule>
    <cfRule type="expression" dxfId="699" priority="870" stopIfTrue="1">
      <formula>AND(S62&lt;&gt;"",R62&lt;1)</formula>
    </cfRule>
    <cfRule type="expression" dxfId="698" priority="871">
      <formula>AND(S62&lt;&gt;"",R62&gt;=1)</formula>
    </cfRule>
  </conditionalFormatting>
  <conditionalFormatting sqref="T62">
    <cfRule type="expression" dxfId="697" priority="866" stopIfTrue="1">
      <formula>U62=""</formula>
    </cfRule>
    <cfRule type="expression" dxfId="696" priority="867" stopIfTrue="1">
      <formula>AND(U62&lt;&gt;"",T62&lt;1)</formula>
    </cfRule>
    <cfRule type="expression" dxfId="695" priority="868">
      <formula>AND(U62&lt;&gt;"",T62&gt;=1)</formula>
    </cfRule>
  </conditionalFormatting>
  <conditionalFormatting sqref="AA62">
    <cfRule type="expression" dxfId="694" priority="858" stopIfTrue="1">
      <formula>AA62=""</formula>
    </cfRule>
    <cfRule type="expression" dxfId="693" priority="859" stopIfTrue="1">
      <formula>AA62&lt;=0</formula>
    </cfRule>
    <cfRule type="expression" dxfId="692" priority="860" stopIfTrue="1">
      <formula>AA62&lt;1</formula>
    </cfRule>
    <cfRule type="expression" dxfId="691" priority="861">
      <formula>AA62&gt;=1</formula>
    </cfRule>
  </conditionalFormatting>
  <conditionalFormatting sqref="AA62">
    <cfRule type="expression" dxfId="690" priority="862" stopIfTrue="1">
      <formula>AA62=""</formula>
    </cfRule>
    <cfRule type="expression" dxfId="689" priority="863" stopIfTrue="1">
      <formula>AA62&lt;=0</formula>
    </cfRule>
    <cfRule type="expression" dxfId="688" priority="864" stopIfTrue="1">
      <formula>AA62&lt;1</formula>
    </cfRule>
    <cfRule type="expression" dxfId="687" priority="865">
      <formula>AA62&gt;=1</formula>
    </cfRule>
  </conditionalFormatting>
  <conditionalFormatting sqref="X62">
    <cfRule type="expression" dxfId="686" priority="855" stopIfTrue="1">
      <formula>Y62=""</formula>
    </cfRule>
    <cfRule type="expression" dxfId="685" priority="856" stopIfTrue="1">
      <formula>AND(Y62&lt;&gt;"",X62&lt;1)</formula>
    </cfRule>
    <cfRule type="expression" dxfId="684" priority="857">
      <formula>AND(Y62&lt;&gt;"",X62&gt;=1)</formula>
    </cfRule>
  </conditionalFormatting>
  <conditionalFormatting sqref="AE62">
    <cfRule type="expression" dxfId="683" priority="847" stopIfTrue="1">
      <formula>AE62=""</formula>
    </cfRule>
    <cfRule type="expression" dxfId="682" priority="848" stopIfTrue="1">
      <formula>AE62&lt;=0</formula>
    </cfRule>
    <cfRule type="expression" dxfId="681" priority="849" stopIfTrue="1">
      <formula>AE62&lt;1</formula>
    </cfRule>
    <cfRule type="expression" dxfId="680" priority="850">
      <formula>AE62&gt;=1</formula>
    </cfRule>
  </conditionalFormatting>
  <conditionalFormatting sqref="AE62">
    <cfRule type="expression" dxfId="679" priority="851" stopIfTrue="1">
      <formula>AE62=""</formula>
    </cfRule>
    <cfRule type="expression" dxfId="678" priority="852" stopIfTrue="1">
      <formula>AE62&lt;=0</formula>
    </cfRule>
    <cfRule type="expression" dxfId="677" priority="853" stopIfTrue="1">
      <formula>AE62&lt;1</formula>
    </cfRule>
    <cfRule type="expression" dxfId="676" priority="854">
      <formula>AE62&gt;=1</formula>
    </cfRule>
  </conditionalFormatting>
  <conditionalFormatting sqref="AB62">
    <cfRule type="expression" dxfId="675" priority="844" stopIfTrue="1">
      <formula>AC62=""</formula>
    </cfRule>
    <cfRule type="expression" dxfId="674" priority="845" stopIfTrue="1">
      <formula>AND(AC62&lt;&gt;"",AB62&lt;1)</formula>
    </cfRule>
    <cfRule type="expression" dxfId="673" priority="846">
      <formula>AND(AC62&lt;&gt;"",AB62&gt;=1)</formula>
    </cfRule>
  </conditionalFormatting>
  <conditionalFormatting sqref="L62">
    <cfRule type="expression" dxfId="672" priority="840" stopIfTrue="1">
      <formula>L62=""</formula>
    </cfRule>
    <cfRule type="expression" dxfId="671" priority="841" stopIfTrue="1">
      <formula>L62&lt;=0</formula>
    </cfRule>
    <cfRule type="expression" dxfId="670" priority="842" stopIfTrue="1">
      <formula>L62&lt;1</formula>
    </cfRule>
    <cfRule type="expression" dxfId="669" priority="843">
      <formula>L62&gt;=1</formula>
    </cfRule>
  </conditionalFormatting>
  <conditionalFormatting sqref="L64">
    <cfRule type="expression" dxfId="668" priority="789" stopIfTrue="1">
      <formula>L64=""</formula>
    </cfRule>
    <cfRule type="expression" dxfId="667" priority="790" stopIfTrue="1">
      <formula>L64&lt;=0</formula>
    </cfRule>
    <cfRule type="expression" dxfId="666" priority="791" stopIfTrue="1">
      <formula>L64&lt;1</formula>
    </cfRule>
    <cfRule type="expression" dxfId="665" priority="792">
      <formula>L64&gt;=1</formula>
    </cfRule>
  </conditionalFormatting>
  <conditionalFormatting sqref="N64">
    <cfRule type="expression" dxfId="664" priority="833" stopIfTrue="1">
      <formula>O64=""</formula>
    </cfRule>
    <cfRule type="expression" dxfId="663" priority="834" stopIfTrue="1">
      <formula>AND(O64&lt;&gt;"",N64&lt;1)</formula>
    </cfRule>
    <cfRule type="expression" dxfId="662" priority="835">
      <formula>AND(O64&lt;&gt;"",N64&gt;=1)</formula>
    </cfRule>
  </conditionalFormatting>
  <conditionalFormatting sqref="Q64 S64 U64:W64">
    <cfRule type="expression" dxfId="661" priority="825" stopIfTrue="1">
      <formula>Q64=""</formula>
    </cfRule>
    <cfRule type="expression" dxfId="660" priority="826" stopIfTrue="1">
      <formula>Q64&lt;=0</formula>
    </cfRule>
    <cfRule type="expression" dxfId="659" priority="827" stopIfTrue="1">
      <formula>Q64&lt;1</formula>
    </cfRule>
    <cfRule type="expression" dxfId="658" priority="828">
      <formula>Q64&gt;=1</formula>
    </cfRule>
  </conditionalFormatting>
  <conditionalFormatting sqref="Q64 S64 U64:W64">
    <cfRule type="expression" dxfId="657" priority="829" stopIfTrue="1">
      <formula>Q64=""</formula>
    </cfRule>
    <cfRule type="expression" dxfId="656" priority="830" stopIfTrue="1">
      <formula>Q64&lt;=0</formula>
    </cfRule>
    <cfRule type="expression" dxfId="655" priority="831" stopIfTrue="1">
      <formula>Q64&lt;1</formula>
    </cfRule>
    <cfRule type="expression" dxfId="654" priority="832">
      <formula>Q64&gt;=1</formula>
    </cfRule>
  </conditionalFormatting>
  <conditionalFormatting sqref="R64">
    <cfRule type="expression" dxfId="653" priority="822" stopIfTrue="1">
      <formula>S64=""</formula>
    </cfRule>
    <cfRule type="expression" dxfId="652" priority="823" stopIfTrue="1">
      <formula>AND(S64&lt;&gt;"",R64&lt;1)</formula>
    </cfRule>
    <cfRule type="expression" dxfId="651" priority="824">
      <formula>AND(S64&lt;&gt;"",R64&gt;=1)</formula>
    </cfRule>
  </conditionalFormatting>
  <conditionalFormatting sqref="T64">
    <cfRule type="expression" dxfId="650" priority="819" stopIfTrue="1">
      <formula>U64=""</formula>
    </cfRule>
    <cfRule type="expression" dxfId="649" priority="820" stopIfTrue="1">
      <formula>AND(U64&lt;&gt;"",T64&lt;1)</formula>
    </cfRule>
    <cfRule type="expression" dxfId="648" priority="821">
      <formula>AND(U64&lt;&gt;"",T64&gt;=1)</formula>
    </cfRule>
  </conditionalFormatting>
  <conditionalFormatting sqref="AA64">
    <cfRule type="expression" dxfId="647" priority="811" stopIfTrue="1">
      <formula>AA64=""</formula>
    </cfRule>
    <cfRule type="expression" dxfId="646" priority="812" stopIfTrue="1">
      <formula>AA64&lt;=0</formula>
    </cfRule>
    <cfRule type="expression" dxfId="645" priority="813" stopIfTrue="1">
      <formula>AA64&lt;1</formula>
    </cfRule>
    <cfRule type="expression" dxfId="644" priority="814">
      <formula>AA64&gt;=1</formula>
    </cfRule>
  </conditionalFormatting>
  <conditionalFormatting sqref="AA64">
    <cfRule type="expression" dxfId="643" priority="815" stopIfTrue="1">
      <formula>AA64=""</formula>
    </cfRule>
    <cfRule type="expression" dxfId="642" priority="816" stopIfTrue="1">
      <formula>AA64&lt;=0</formula>
    </cfRule>
    <cfRule type="expression" dxfId="641" priority="817" stopIfTrue="1">
      <formula>AA64&lt;1</formula>
    </cfRule>
    <cfRule type="expression" dxfId="640" priority="818">
      <formula>AA64&gt;=1</formula>
    </cfRule>
  </conditionalFormatting>
  <conditionalFormatting sqref="X64">
    <cfRule type="expression" dxfId="639" priority="808" stopIfTrue="1">
      <formula>Y64=""</formula>
    </cfRule>
    <cfRule type="expression" dxfId="638" priority="809" stopIfTrue="1">
      <formula>AND(Y64&lt;&gt;"",X64&lt;1)</formula>
    </cfRule>
    <cfRule type="expression" dxfId="637" priority="810">
      <formula>AND(Y64&lt;&gt;"",X64&gt;=1)</formula>
    </cfRule>
  </conditionalFormatting>
  <conditionalFormatting sqref="AE64">
    <cfRule type="expression" dxfId="636" priority="800" stopIfTrue="1">
      <formula>AE64=""</formula>
    </cfRule>
    <cfRule type="expression" dxfId="635" priority="801" stopIfTrue="1">
      <formula>AE64&lt;=0</formula>
    </cfRule>
    <cfRule type="expression" dxfId="634" priority="802" stopIfTrue="1">
      <formula>AE64&lt;1</formula>
    </cfRule>
    <cfRule type="expression" dxfId="633" priority="803">
      <formula>AE64&gt;=1</formula>
    </cfRule>
  </conditionalFormatting>
  <conditionalFormatting sqref="AE64">
    <cfRule type="expression" dxfId="632" priority="804" stopIfTrue="1">
      <formula>AE64=""</formula>
    </cfRule>
    <cfRule type="expression" dxfId="631" priority="805" stopIfTrue="1">
      <formula>AE64&lt;=0</formula>
    </cfRule>
    <cfRule type="expression" dxfId="630" priority="806" stopIfTrue="1">
      <formula>AE64&lt;1</formula>
    </cfRule>
    <cfRule type="expression" dxfId="629" priority="807">
      <formula>AE64&gt;=1</formula>
    </cfRule>
  </conditionalFormatting>
  <conditionalFormatting sqref="AB64">
    <cfRule type="expression" dxfId="628" priority="797" stopIfTrue="1">
      <formula>AC64=""</formula>
    </cfRule>
    <cfRule type="expression" dxfId="627" priority="798" stopIfTrue="1">
      <formula>AND(AC64&lt;&gt;"",AB64&lt;1)</formula>
    </cfRule>
    <cfRule type="expression" dxfId="626" priority="799">
      <formula>AND(AC64&lt;&gt;"",AB64&gt;=1)</formula>
    </cfRule>
  </conditionalFormatting>
  <conditionalFormatting sqref="L64">
    <cfRule type="expression" dxfId="625" priority="793" stopIfTrue="1">
      <formula>L64=""</formula>
    </cfRule>
    <cfRule type="expression" dxfId="624" priority="794" stopIfTrue="1">
      <formula>L64&lt;=0</formula>
    </cfRule>
    <cfRule type="expression" dxfId="623" priority="795" stopIfTrue="1">
      <formula>L64&lt;1</formula>
    </cfRule>
    <cfRule type="expression" dxfId="622" priority="796">
      <formula>L64&gt;=1</formula>
    </cfRule>
  </conditionalFormatting>
  <conditionalFormatting sqref="O62:P62">
    <cfRule type="expression" dxfId="621" priority="785" stopIfTrue="1">
      <formula>O62=""</formula>
    </cfRule>
    <cfRule type="expression" dxfId="620" priority="786" stopIfTrue="1">
      <formula>O62&lt;=0</formula>
    </cfRule>
    <cfRule type="expression" dxfId="619" priority="787" stopIfTrue="1">
      <formula>O62&lt;1</formula>
    </cfRule>
    <cfRule type="expression" dxfId="618" priority="788">
      <formula>O62&gt;=1</formula>
    </cfRule>
  </conditionalFormatting>
  <conditionalFormatting sqref="O62:P62">
    <cfRule type="expression" dxfId="617" priority="781" stopIfTrue="1">
      <formula>O62=""</formula>
    </cfRule>
    <cfRule type="expression" dxfId="616" priority="782" stopIfTrue="1">
      <formula>O62&lt;=0</formula>
    </cfRule>
    <cfRule type="expression" dxfId="615" priority="783" stopIfTrue="1">
      <formula>O62&lt;1</formula>
    </cfRule>
    <cfRule type="expression" dxfId="614" priority="784">
      <formula>O62&gt;=1</formula>
    </cfRule>
  </conditionalFormatting>
  <conditionalFormatting sqref="O64:P64">
    <cfRule type="expression" dxfId="613" priority="777" stopIfTrue="1">
      <formula>O64=""</formula>
    </cfRule>
    <cfRule type="expression" dxfId="612" priority="778" stopIfTrue="1">
      <formula>O64&lt;=0</formula>
    </cfRule>
    <cfRule type="expression" dxfId="611" priority="779" stopIfTrue="1">
      <formula>O64&lt;1</formula>
    </cfRule>
    <cfRule type="expression" dxfId="610" priority="780">
      <formula>O64&gt;=1</formula>
    </cfRule>
  </conditionalFormatting>
  <conditionalFormatting sqref="O64:P64">
    <cfRule type="expression" dxfId="609" priority="773" stopIfTrue="1">
      <formula>O64=""</formula>
    </cfRule>
    <cfRule type="expression" dxfId="608" priority="774" stopIfTrue="1">
      <formula>O64&lt;=0</formula>
    </cfRule>
    <cfRule type="expression" dxfId="607" priority="775" stopIfTrue="1">
      <formula>O64&lt;1</formula>
    </cfRule>
    <cfRule type="expression" dxfId="606" priority="776">
      <formula>O64&gt;=1</formula>
    </cfRule>
  </conditionalFormatting>
  <conditionalFormatting sqref="AC62">
    <cfRule type="expression" dxfId="605" priority="733" stopIfTrue="1">
      <formula>AC62=""</formula>
    </cfRule>
    <cfRule type="expression" dxfId="604" priority="734" stopIfTrue="1">
      <formula>AC62&lt;=0</formula>
    </cfRule>
    <cfRule type="expression" dxfId="603" priority="735" stopIfTrue="1">
      <formula>AC62&lt;1</formula>
    </cfRule>
    <cfRule type="expression" dxfId="602" priority="736">
      <formula>AC62&gt;=1</formula>
    </cfRule>
  </conditionalFormatting>
  <conditionalFormatting sqref="AC62">
    <cfRule type="expression" dxfId="601" priority="737" stopIfTrue="1">
      <formula>AC62=""</formula>
    </cfRule>
    <cfRule type="expression" dxfId="600" priority="738" stopIfTrue="1">
      <formula>AC62&lt;=0</formula>
    </cfRule>
    <cfRule type="expression" dxfId="599" priority="739" stopIfTrue="1">
      <formula>AC62&lt;1</formula>
    </cfRule>
    <cfRule type="expression" dxfId="598" priority="740">
      <formula>AC62&gt;=1</formula>
    </cfRule>
  </conditionalFormatting>
  <conditionalFormatting sqref="AC64">
    <cfRule type="expression" dxfId="597" priority="725" stopIfTrue="1">
      <formula>AC64=""</formula>
    </cfRule>
    <cfRule type="expression" dxfId="596" priority="726" stopIfTrue="1">
      <formula>AC64&lt;=0</formula>
    </cfRule>
    <cfRule type="expression" dxfId="595" priority="727" stopIfTrue="1">
      <formula>AC64&lt;1</formula>
    </cfRule>
    <cfRule type="expression" dxfId="594" priority="728">
      <formula>AC64&gt;=1</formula>
    </cfRule>
  </conditionalFormatting>
  <conditionalFormatting sqref="AC64">
    <cfRule type="expression" dxfId="593" priority="729" stopIfTrue="1">
      <formula>AC64=""</formula>
    </cfRule>
    <cfRule type="expression" dxfId="592" priority="730" stopIfTrue="1">
      <formula>AC64&lt;=0</formula>
    </cfRule>
    <cfRule type="expression" dxfId="591" priority="731" stopIfTrue="1">
      <formula>AC64&lt;1</formula>
    </cfRule>
    <cfRule type="expression" dxfId="590" priority="732">
      <formula>AC64&gt;=1</formula>
    </cfRule>
  </conditionalFormatting>
  <conditionalFormatting sqref="AD62">
    <cfRule type="expression" dxfId="589" priority="717" stopIfTrue="1">
      <formula>AD62=""</formula>
    </cfRule>
    <cfRule type="expression" dxfId="588" priority="718" stopIfTrue="1">
      <formula>AD62&lt;=0</formula>
    </cfRule>
    <cfRule type="expression" dxfId="587" priority="719" stopIfTrue="1">
      <formula>AD62&lt;1</formula>
    </cfRule>
    <cfRule type="expression" dxfId="586" priority="720">
      <formula>AD62&gt;=1</formula>
    </cfRule>
  </conditionalFormatting>
  <conditionalFormatting sqref="AD62">
    <cfRule type="expression" dxfId="585" priority="721" stopIfTrue="1">
      <formula>AD62=""</formula>
    </cfRule>
    <cfRule type="expression" dxfId="584" priority="722" stopIfTrue="1">
      <formula>AD62&lt;=0</formula>
    </cfRule>
    <cfRule type="expression" dxfId="583" priority="723" stopIfTrue="1">
      <formula>AD62&lt;1</formula>
    </cfRule>
    <cfRule type="expression" dxfId="582" priority="724">
      <formula>AD62&gt;=1</formula>
    </cfRule>
  </conditionalFormatting>
  <conditionalFormatting sqref="AD64">
    <cfRule type="expression" dxfId="581" priority="709" stopIfTrue="1">
      <formula>AD64=""</formula>
    </cfRule>
    <cfRule type="expression" dxfId="580" priority="710" stopIfTrue="1">
      <formula>AD64&lt;=0</formula>
    </cfRule>
    <cfRule type="expression" dxfId="579" priority="711" stopIfTrue="1">
      <formula>AD64&lt;1</formula>
    </cfRule>
    <cfRule type="expression" dxfId="578" priority="712">
      <formula>AD64&gt;=1</formula>
    </cfRule>
  </conditionalFormatting>
  <conditionalFormatting sqref="AD64">
    <cfRule type="expression" dxfId="577" priority="713" stopIfTrue="1">
      <formula>AD64=""</formula>
    </cfRule>
    <cfRule type="expression" dxfId="576" priority="714" stopIfTrue="1">
      <formula>AD64&lt;=0</formula>
    </cfRule>
    <cfRule type="expression" dxfId="575" priority="715" stopIfTrue="1">
      <formula>AD64&lt;1</formula>
    </cfRule>
    <cfRule type="expression" dxfId="574" priority="716">
      <formula>AD64&gt;=1</formula>
    </cfRule>
  </conditionalFormatting>
  <conditionalFormatting sqref="Y19:Z19 Y21:Z22 Y25:Z27">
    <cfRule type="expression" dxfId="573" priority="705" stopIfTrue="1">
      <formula>Y19=""</formula>
    </cfRule>
    <cfRule type="expression" dxfId="572" priority="706" stopIfTrue="1">
      <formula>Y19&lt;=0</formula>
    </cfRule>
    <cfRule type="expression" dxfId="571" priority="707" stopIfTrue="1">
      <formula>Y19&lt;1</formula>
    </cfRule>
    <cfRule type="expression" dxfId="570" priority="708">
      <formula>Y19&gt;=1</formula>
    </cfRule>
  </conditionalFormatting>
  <conditionalFormatting sqref="Y19:Z19 Y21:Z22 Y25:Z27">
    <cfRule type="expression" dxfId="569" priority="701" stopIfTrue="1">
      <formula>Y19=""</formula>
    </cfRule>
    <cfRule type="expression" dxfId="568" priority="702" stopIfTrue="1">
      <formula>Y19&lt;=0</formula>
    </cfRule>
    <cfRule type="expression" dxfId="567" priority="703" stopIfTrue="1">
      <formula>Y19&lt;1</formula>
    </cfRule>
    <cfRule type="expression" dxfId="566" priority="704">
      <formula>Y19&gt;=1</formula>
    </cfRule>
  </conditionalFormatting>
  <conditionalFormatting sqref="AC19">
    <cfRule type="expression" dxfId="565" priority="689" stopIfTrue="1">
      <formula>AC19=""</formula>
    </cfRule>
    <cfRule type="expression" dxfId="564" priority="690" stopIfTrue="1">
      <formula>AC19&lt;=0</formula>
    </cfRule>
    <cfRule type="expression" dxfId="563" priority="691" stopIfTrue="1">
      <formula>AC19&lt;1</formula>
    </cfRule>
    <cfRule type="expression" dxfId="562" priority="692">
      <formula>AC19&gt;=1</formula>
    </cfRule>
  </conditionalFormatting>
  <conditionalFormatting sqref="AC19">
    <cfRule type="expression" dxfId="561" priority="685" stopIfTrue="1">
      <formula>AC19=""</formula>
    </cfRule>
    <cfRule type="expression" dxfId="560" priority="686" stopIfTrue="1">
      <formula>AC19&lt;=0</formula>
    </cfRule>
    <cfRule type="expression" dxfId="559" priority="687" stopIfTrue="1">
      <formula>AC19&lt;1</formula>
    </cfRule>
    <cfRule type="expression" dxfId="558" priority="688">
      <formula>AC19&gt;=1</formula>
    </cfRule>
  </conditionalFormatting>
  <conditionalFormatting sqref="AD19">
    <cfRule type="expression" dxfId="557" priority="681" stopIfTrue="1">
      <formula>AD19=""</formula>
    </cfRule>
    <cfRule type="expression" dxfId="556" priority="682" stopIfTrue="1">
      <formula>AD19&lt;=0</formula>
    </cfRule>
    <cfRule type="expression" dxfId="555" priority="683" stopIfTrue="1">
      <formula>AD19&lt;1</formula>
    </cfRule>
    <cfRule type="expression" dxfId="554" priority="684">
      <formula>AD19&gt;=1</formula>
    </cfRule>
  </conditionalFormatting>
  <conditionalFormatting sqref="AD19">
    <cfRule type="expression" dxfId="553" priority="677" stopIfTrue="1">
      <formula>AD19=""</formula>
    </cfRule>
    <cfRule type="expression" dxfId="552" priority="678" stopIfTrue="1">
      <formula>AD19&lt;=0</formula>
    </cfRule>
    <cfRule type="expression" dxfId="551" priority="679" stopIfTrue="1">
      <formula>AD19&lt;1</formula>
    </cfRule>
    <cfRule type="expression" dxfId="550" priority="680">
      <formula>AD19&gt;=1</formula>
    </cfRule>
  </conditionalFormatting>
  <conditionalFormatting sqref="S19">
    <cfRule type="expression" dxfId="549" priority="665" stopIfTrue="1">
      <formula>S19=""</formula>
    </cfRule>
    <cfRule type="expression" dxfId="548" priority="666" stopIfTrue="1">
      <formula>S19&lt;=0</formula>
    </cfRule>
    <cfRule type="expression" dxfId="547" priority="667" stopIfTrue="1">
      <formula>S19&lt;1</formula>
    </cfRule>
    <cfRule type="expression" dxfId="546" priority="668">
      <formula>S19&gt;=1</formula>
    </cfRule>
  </conditionalFormatting>
  <conditionalFormatting sqref="S19">
    <cfRule type="expression" dxfId="545" priority="661" stopIfTrue="1">
      <formula>S19=""</formula>
    </cfRule>
    <cfRule type="expression" dxfId="544" priority="662" stopIfTrue="1">
      <formula>S19&lt;=0</formula>
    </cfRule>
    <cfRule type="expression" dxfId="543" priority="663" stopIfTrue="1">
      <formula>S19&lt;1</formula>
    </cfRule>
    <cfRule type="expression" dxfId="542" priority="664">
      <formula>S19&gt;=1</formula>
    </cfRule>
  </conditionalFormatting>
  <conditionalFormatting sqref="Y33:Y42">
    <cfRule type="expression" dxfId="541" priority="657" stopIfTrue="1">
      <formula>Y33=""</formula>
    </cfRule>
    <cfRule type="expression" dxfId="540" priority="658" stopIfTrue="1">
      <formula>Y33&lt;=0</formula>
    </cfRule>
    <cfRule type="expression" dxfId="539" priority="659" stopIfTrue="1">
      <formula>Y33&lt;1</formula>
    </cfRule>
    <cfRule type="expression" dxfId="538" priority="660">
      <formula>Y33&gt;=1</formula>
    </cfRule>
  </conditionalFormatting>
  <conditionalFormatting sqref="Y33:Y42">
    <cfRule type="expression" dxfId="537" priority="653" stopIfTrue="1">
      <formula>Y33=""</formula>
    </cfRule>
    <cfRule type="expression" dxfId="536" priority="654" stopIfTrue="1">
      <formula>Y33&lt;=0</formula>
    </cfRule>
    <cfRule type="expression" dxfId="535" priority="655" stopIfTrue="1">
      <formula>Y33&lt;1</formula>
    </cfRule>
    <cfRule type="expression" dxfId="534" priority="656">
      <formula>Y33&gt;=1</formula>
    </cfRule>
  </conditionalFormatting>
  <conditionalFormatting sqref="Z33:Z42">
    <cfRule type="expression" dxfId="533" priority="649" stopIfTrue="1">
      <formula>Z33=""</formula>
    </cfRule>
    <cfRule type="expression" dxfId="532" priority="650" stopIfTrue="1">
      <formula>Z33&lt;=0</formula>
    </cfRule>
    <cfRule type="expression" dxfId="531" priority="651" stopIfTrue="1">
      <formula>Z33&lt;1</formula>
    </cfRule>
    <cfRule type="expression" dxfId="530" priority="652">
      <formula>Z33&gt;=1</formula>
    </cfRule>
  </conditionalFormatting>
  <conditionalFormatting sqref="Z33:Z42">
    <cfRule type="expression" dxfId="529" priority="645" stopIfTrue="1">
      <formula>Z33=""</formula>
    </cfRule>
    <cfRule type="expression" dxfId="528" priority="646" stopIfTrue="1">
      <formula>Z33&lt;=0</formula>
    </cfRule>
    <cfRule type="expression" dxfId="527" priority="647" stopIfTrue="1">
      <formula>Z33&lt;1</formula>
    </cfRule>
    <cfRule type="expression" dxfId="526" priority="648">
      <formula>Z33&gt;=1</formula>
    </cfRule>
  </conditionalFormatting>
  <conditionalFormatting sqref="Y46:Y52">
    <cfRule type="expression" dxfId="525" priority="641" stopIfTrue="1">
      <formula>Y46=""</formula>
    </cfRule>
    <cfRule type="expression" dxfId="524" priority="642" stopIfTrue="1">
      <formula>Y46&lt;=0</formula>
    </cfRule>
    <cfRule type="expression" dxfId="523" priority="643" stopIfTrue="1">
      <formula>Y46&lt;1</formula>
    </cfRule>
    <cfRule type="expression" dxfId="522" priority="644">
      <formula>Y46&gt;=1</formula>
    </cfRule>
  </conditionalFormatting>
  <conditionalFormatting sqref="Y46:Y52">
    <cfRule type="expression" dxfId="521" priority="637" stopIfTrue="1">
      <formula>Y46=""</formula>
    </cfRule>
    <cfRule type="expression" dxfId="520" priority="638" stopIfTrue="1">
      <formula>Y46&lt;=0</formula>
    </cfRule>
    <cfRule type="expression" dxfId="519" priority="639" stopIfTrue="1">
      <formula>Y46&lt;1</formula>
    </cfRule>
    <cfRule type="expression" dxfId="518" priority="640">
      <formula>Y46&gt;=1</formula>
    </cfRule>
  </conditionalFormatting>
  <conditionalFormatting sqref="Z46:Z52">
    <cfRule type="expression" dxfId="517" priority="633" stopIfTrue="1">
      <formula>Z46=""</formula>
    </cfRule>
    <cfRule type="expression" dxfId="516" priority="634" stopIfTrue="1">
      <formula>Z46&lt;=0</formula>
    </cfRule>
    <cfRule type="expression" dxfId="515" priority="635" stopIfTrue="1">
      <formula>Z46&lt;1</formula>
    </cfRule>
    <cfRule type="expression" dxfId="514" priority="636">
      <formula>Z46&gt;=1</formula>
    </cfRule>
  </conditionalFormatting>
  <conditionalFormatting sqref="Z46:Z52">
    <cfRule type="expression" dxfId="513" priority="629" stopIfTrue="1">
      <formula>Z46=""</formula>
    </cfRule>
    <cfRule type="expression" dxfId="512" priority="630" stopIfTrue="1">
      <formula>Z46&lt;=0</formula>
    </cfRule>
    <cfRule type="expression" dxfId="511" priority="631" stopIfTrue="1">
      <formula>Z46&lt;1</formula>
    </cfRule>
    <cfRule type="expression" dxfId="510" priority="632">
      <formula>Z46&gt;=1</formula>
    </cfRule>
  </conditionalFormatting>
  <conditionalFormatting sqref="Y60">
    <cfRule type="expression" dxfId="509" priority="625" stopIfTrue="1">
      <formula>Y60=""</formula>
    </cfRule>
    <cfRule type="expression" dxfId="508" priority="626" stopIfTrue="1">
      <formula>Y60&lt;=0</formula>
    </cfRule>
    <cfRule type="expression" dxfId="507" priority="627" stopIfTrue="1">
      <formula>Y60&lt;1</formula>
    </cfRule>
    <cfRule type="expression" dxfId="506" priority="628">
      <formula>Y60&gt;=1</formula>
    </cfRule>
  </conditionalFormatting>
  <conditionalFormatting sqref="Y60">
    <cfRule type="expression" dxfId="505" priority="621" stopIfTrue="1">
      <formula>Y60=""</formula>
    </cfRule>
    <cfRule type="expression" dxfId="504" priority="622" stopIfTrue="1">
      <formula>Y60&lt;=0</formula>
    </cfRule>
    <cfRule type="expression" dxfId="503" priority="623" stopIfTrue="1">
      <formula>Y60&lt;1</formula>
    </cfRule>
    <cfRule type="expression" dxfId="502" priority="624">
      <formula>Y60&gt;=1</formula>
    </cfRule>
  </conditionalFormatting>
  <conditionalFormatting sqref="Z55">
    <cfRule type="expression" dxfId="501" priority="617" stopIfTrue="1">
      <formula>Z55=""</formula>
    </cfRule>
    <cfRule type="expression" dxfId="500" priority="618" stopIfTrue="1">
      <formula>Z55&lt;=0</formula>
    </cfRule>
    <cfRule type="expression" dxfId="499" priority="619" stopIfTrue="1">
      <formula>Z55&lt;1</formula>
    </cfRule>
    <cfRule type="expression" dxfId="498" priority="620">
      <formula>Z55&gt;=1</formula>
    </cfRule>
  </conditionalFormatting>
  <conditionalFormatting sqref="Z55">
    <cfRule type="expression" dxfId="497" priority="613" stopIfTrue="1">
      <formula>Z55=""</formula>
    </cfRule>
    <cfRule type="expression" dxfId="496" priority="614" stopIfTrue="1">
      <formula>Z55&lt;=0</formula>
    </cfRule>
    <cfRule type="expression" dxfId="495" priority="615" stopIfTrue="1">
      <formula>Z55&lt;1</formula>
    </cfRule>
    <cfRule type="expression" dxfId="494" priority="616">
      <formula>Z55&gt;=1</formula>
    </cfRule>
  </conditionalFormatting>
  <conditionalFormatting sqref="Z60">
    <cfRule type="expression" dxfId="493" priority="609" stopIfTrue="1">
      <formula>Z60=""</formula>
    </cfRule>
    <cfRule type="expression" dxfId="492" priority="610" stopIfTrue="1">
      <formula>Z60&lt;=0</formula>
    </cfRule>
    <cfRule type="expression" dxfId="491" priority="611" stopIfTrue="1">
      <formula>Z60&lt;1</formula>
    </cfRule>
    <cfRule type="expression" dxfId="490" priority="612">
      <formula>Z60&gt;=1</formula>
    </cfRule>
  </conditionalFormatting>
  <conditionalFormatting sqref="Z60">
    <cfRule type="expression" dxfId="489" priority="605" stopIfTrue="1">
      <formula>Z60=""</formula>
    </cfRule>
    <cfRule type="expression" dxfId="488" priority="606" stopIfTrue="1">
      <formula>Z60&lt;=0</formula>
    </cfRule>
    <cfRule type="expression" dxfId="487" priority="607" stopIfTrue="1">
      <formula>Z60&lt;1</formula>
    </cfRule>
    <cfRule type="expression" dxfId="486" priority="608">
      <formula>Z60&gt;=1</formula>
    </cfRule>
  </conditionalFormatting>
  <conditionalFormatting sqref="Y62">
    <cfRule type="expression" dxfId="485" priority="601" stopIfTrue="1">
      <formula>Y62=""</formula>
    </cfRule>
    <cfRule type="expression" dxfId="484" priority="602" stopIfTrue="1">
      <formula>Y62&lt;=0</formula>
    </cfRule>
    <cfRule type="expression" dxfId="483" priority="603" stopIfTrue="1">
      <formula>Y62&lt;1</formula>
    </cfRule>
    <cfRule type="expression" dxfId="482" priority="604">
      <formula>Y62&gt;=1</formula>
    </cfRule>
  </conditionalFormatting>
  <conditionalFormatting sqref="Y62">
    <cfRule type="expression" dxfId="481" priority="597" stopIfTrue="1">
      <formula>Y62=""</formula>
    </cfRule>
    <cfRule type="expression" dxfId="480" priority="598" stopIfTrue="1">
      <formula>Y62&lt;=0</formula>
    </cfRule>
    <cfRule type="expression" dxfId="479" priority="599" stopIfTrue="1">
      <formula>Y62&lt;1</formula>
    </cfRule>
    <cfRule type="expression" dxfId="478" priority="600">
      <formula>Y62&gt;=1</formula>
    </cfRule>
  </conditionalFormatting>
  <conditionalFormatting sqref="Y64">
    <cfRule type="expression" dxfId="477" priority="593" stopIfTrue="1">
      <formula>Y64=""</formula>
    </cfRule>
    <cfRule type="expression" dxfId="476" priority="594" stopIfTrue="1">
      <formula>Y64&lt;=0</formula>
    </cfRule>
    <cfRule type="expression" dxfId="475" priority="595" stopIfTrue="1">
      <formula>Y64&lt;1</formula>
    </cfRule>
    <cfRule type="expression" dxfId="474" priority="596">
      <formula>Y64&gt;=1</formula>
    </cfRule>
  </conditionalFormatting>
  <conditionalFormatting sqref="Y64">
    <cfRule type="expression" dxfId="473" priority="589" stopIfTrue="1">
      <formula>Y64=""</formula>
    </cfRule>
    <cfRule type="expression" dxfId="472" priority="590" stopIfTrue="1">
      <formula>Y64&lt;=0</formula>
    </cfRule>
    <cfRule type="expression" dxfId="471" priority="591" stopIfTrue="1">
      <formula>Y64&lt;1</formula>
    </cfRule>
    <cfRule type="expression" dxfId="470" priority="592">
      <formula>Y64&gt;=1</formula>
    </cfRule>
  </conditionalFormatting>
  <conditionalFormatting sqref="Z62">
    <cfRule type="expression" dxfId="469" priority="585" stopIfTrue="1">
      <formula>Z62=""</formula>
    </cfRule>
    <cfRule type="expression" dxfId="468" priority="586" stopIfTrue="1">
      <formula>Z62&lt;=0</formula>
    </cfRule>
    <cfRule type="expression" dxfId="467" priority="587" stopIfTrue="1">
      <formula>Z62&lt;1</formula>
    </cfRule>
    <cfRule type="expression" dxfId="466" priority="588">
      <formula>Z62&gt;=1</formula>
    </cfRule>
  </conditionalFormatting>
  <conditionalFormatting sqref="Z62">
    <cfRule type="expression" dxfId="465" priority="581" stopIfTrue="1">
      <formula>Z62=""</formula>
    </cfRule>
    <cfRule type="expression" dxfId="464" priority="582" stopIfTrue="1">
      <formula>Z62&lt;=0</formula>
    </cfRule>
    <cfRule type="expression" dxfId="463" priority="583" stopIfTrue="1">
      <formula>Z62&lt;1</formula>
    </cfRule>
    <cfRule type="expression" dxfId="462" priority="584">
      <formula>Z62&gt;=1</formula>
    </cfRule>
  </conditionalFormatting>
  <conditionalFormatting sqref="Z64">
    <cfRule type="expression" dxfId="461" priority="577" stopIfTrue="1">
      <formula>Z64=""</formula>
    </cfRule>
    <cfRule type="expression" dxfId="460" priority="578" stopIfTrue="1">
      <formula>Z64&lt;=0</formula>
    </cfRule>
    <cfRule type="expression" dxfId="459" priority="579" stopIfTrue="1">
      <formula>Z64&lt;1</formula>
    </cfRule>
    <cfRule type="expression" dxfId="458" priority="580">
      <formula>Z64&gt;=1</formula>
    </cfRule>
  </conditionalFormatting>
  <conditionalFormatting sqref="Z64">
    <cfRule type="expression" dxfId="457" priority="573" stopIfTrue="1">
      <formula>Z64=""</formula>
    </cfRule>
    <cfRule type="expression" dxfId="456" priority="574" stopIfTrue="1">
      <formula>Z64&lt;=0</formula>
    </cfRule>
    <cfRule type="expression" dxfId="455" priority="575" stopIfTrue="1">
      <formula>Z64&lt;1</formula>
    </cfRule>
    <cfRule type="expression" dxfId="454" priority="576">
      <formula>Z64&gt;=1</formula>
    </cfRule>
  </conditionalFormatting>
  <conditionalFormatting sqref="N59">
    <cfRule type="expression" dxfId="453" priority="534" stopIfTrue="1">
      <formula>O59=""</formula>
    </cfRule>
    <cfRule type="expression" dxfId="452" priority="535" stopIfTrue="1">
      <formula>AND(O59&lt;&gt;"",N59&lt;1)</formula>
    </cfRule>
    <cfRule type="expression" dxfId="451" priority="536">
      <formula>AND(O59&lt;&gt;"",N59&gt;=1)</formula>
    </cfRule>
  </conditionalFormatting>
  <conditionalFormatting sqref="O59:Q59 S59 U59:W59">
    <cfRule type="expression" dxfId="450" priority="530" stopIfTrue="1">
      <formula>O59=""</formula>
    </cfRule>
    <cfRule type="expression" dxfId="449" priority="531" stopIfTrue="1">
      <formula>O59&lt;=0</formula>
    </cfRule>
    <cfRule type="expression" dxfId="448" priority="532" stopIfTrue="1">
      <formula>O59&lt;1</formula>
    </cfRule>
    <cfRule type="expression" dxfId="447" priority="533">
      <formula>O59&gt;=1</formula>
    </cfRule>
  </conditionalFormatting>
  <conditionalFormatting sqref="O59:Q59 S59 U59:W59">
    <cfRule type="expression" dxfId="446" priority="526" stopIfTrue="1">
      <formula>O59=""</formula>
    </cfRule>
    <cfRule type="expression" dxfId="445" priority="527" stopIfTrue="1">
      <formula>O59&lt;=0</formula>
    </cfRule>
    <cfRule type="expression" dxfId="444" priority="528" stopIfTrue="1">
      <formula>O59&lt;1</formula>
    </cfRule>
    <cfRule type="expression" dxfId="443" priority="529">
      <formula>O59&gt;=1</formula>
    </cfRule>
  </conditionalFormatting>
  <conditionalFormatting sqref="T59">
    <cfRule type="expression" dxfId="442" priority="523" stopIfTrue="1">
      <formula>U59=""</formula>
    </cfRule>
    <cfRule type="expression" dxfId="441" priority="524" stopIfTrue="1">
      <formula>AND(U59&lt;&gt;"",T59&lt;1)</formula>
    </cfRule>
    <cfRule type="expression" dxfId="440" priority="525">
      <formula>AND(U59&lt;&gt;"",T59&gt;=1)</formula>
    </cfRule>
  </conditionalFormatting>
  <conditionalFormatting sqref="AA59">
    <cfRule type="expression" dxfId="439" priority="519" stopIfTrue="1">
      <formula>AA59=""</formula>
    </cfRule>
    <cfRule type="expression" dxfId="438" priority="520" stopIfTrue="1">
      <formula>AA59&lt;=0</formula>
    </cfRule>
    <cfRule type="expression" dxfId="437" priority="521" stopIfTrue="1">
      <formula>AA59&lt;1</formula>
    </cfRule>
    <cfRule type="expression" dxfId="436" priority="522">
      <formula>AA59&gt;=1</formula>
    </cfRule>
  </conditionalFormatting>
  <conditionalFormatting sqref="AA59">
    <cfRule type="expression" dxfId="435" priority="515" stopIfTrue="1">
      <formula>AA59=""</formula>
    </cfRule>
    <cfRule type="expression" dxfId="434" priority="516" stopIfTrue="1">
      <formula>AA59&lt;=0</formula>
    </cfRule>
    <cfRule type="expression" dxfId="433" priority="517" stopIfTrue="1">
      <formula>AA59&lt;1</formula>
    </cfRule>
    <cfRule type="expression" dxfId="432" priority="518">
      <formula>AA59&gt;=1</formula>
    </cfRule>
  </conditionalFormatting>
  <conditionalFormatting sqref="AE59">
    <cfRule type="expression" dxfId="431" priority="511" stopIfTrue="1">
      <formula>AE59=""</formula>
    </cfRule>
    <cfRule type="expression" dxfId="430" priority="512" stopIfTrue="1">
      <formula>AE59&lt;=0</formula>
    </cfRule>
    <cfRule type="expression" dxfId="429" priority="513" stopIfTrue="1">
      <formula>AE59&lt;1</formula>
    </cfRule>
    <cfRule type="expression" dxfId="428" priority="514">
      <formula>AE59&gt;=1</formula>
    </cfRule>
  </conditionalFormatting>
  <conditionalFormatting sqref="AE59">
    <cfRule type="expression" dxfId="427" priority="507" stopIfTrue="1">
      <formula>AE59=""</formula>
    </cfRule>
    <cfRule type="expression" dxfId="426" priority="508" stopIfTrue="1">
      <formula>AE59&lt;=0</formula>
    </cfRule>
    <cfRule type="expression" dxfId="425" priority="509" stopIfTrue="1">
      <formula>AE59&lt;1</formula>
    </cfRule>
    <cfRule type="expression" dxfId="424" priority="510">
      <formula>AE59&gt;=1</formula>
    </cfRule>
  </conditionalFormatting>
  <conditionalFormatting sqref="AC59">
    <cfRule type="expression" dxfId="423" priority="503" stopIfTrue="1">
      <formula>AC59=""</formula>
    </cfRule>
    <cfRule type="expression" dxfId="422" priority="504" stopIfTrue="1">
      <formula>AC59&lt;=0</formula>
    </cfRule>
    <cfRule type="expression" dxfId="421" priority="505" stopIfTrue="1">
      <formula>AC59&lt;1</formula>
    </cfRule>
    <cfRule type="expression" dxfId="420" priority="506">
      <formula>AC59&gt;=1</formula>
    </cfRule>
  </conditionalFormatting>
  <conditionalFormatting sqref="AC59">
    <cfRule type="expression" dxfId="419" priority="499" stopIfTrue="1">
      <formula>AC59=""</formula>
    </cfRule>
    <cfRule type="expression" dxfId="418" priority="500" stopIfTrue="1">
      <formula>AC59&lt;=0</formula>
    </cfRule>
    <cfRule type="expression" dxfId="417" priority="501" stopIfTrue="1">
      <formula>AC59&lt;1</formula>
    </cfRule>
    <cfRule type="expression" dxfId="416" priority="502">
      <formula>AC59&gt;=1</formula>
    </cfRule>
  </conditionalFormatting>
  <conditionalFormatting sqref="L59">
    <cfRule type="expression" dxfId="415" priority="495" stopIfTrue="1">
      <formula>L59=""</formula>
    </cfRule>
    <cfRule type="expression" dxfId="414" priority="496" stopIfTrue="1">
      <formula>L59&lt;=0</formula>
    </cfRule>
    <cfRule type="expression" dxfId="413" priority="497" stopIfTrue="1">
      <formula>L59&lt;1</formula>
    </cfRule>
    <cfRule type="expression" dxfId="412" priority="498">
      <formula>L59&gt;=1</formula>
    </cfRule>
  </conditionalFormatting>
  <conditionalFormatting sqref="L59">
    <cfRule type="expression" dxfId="411" priority="491" stopIfTrue="1">
      <formula>L59=""</formula>
    </cfRule>
    <cfRule type="expression" dxfId="410" priority="492" stopIfTrue="1">
      <formula>L59&lt;=0</formula>
    </cfRule>
    <cfRule type="expression" dxfId="409" priority="493" stopIfTrue="1">
      <formula>L59&lt;1</formula>
    </cfRule>
    <cfRule type="expression" dxfId="408" priority="494">
      <formula>L59&gt;=1</formula>
    </cfRule>
  </conditionalFormatting>
  <conditionalFormatting sqref="R59">
    <cfRule type="expression" dxfId="407" priority="488" stopIfTrue="1">
      <formula>S59=""</formula>
    </cfRule>
    <cfRule type="expression" dxfId="406" priority="489" stopIfTrue="1">
      <formula>AND(S59&lt;&gt;"",R59&lt;1)</formula>
    </cfRule>
    <cfRule type="expression" dxfId="405" priority="490">
      <formula>AND(S59&lt;&gt;"",R59&gt;=1)</formula>
    </cfRule>
  </conditionalFormatting>
  <conditionalFormatting sqref="X59">
    <cfRule type="expression" dxfId="404" priority="485" stopIfTrue="1">
      <formula>Y59=""</formula>
    </cfRule>
    <cfRule type="expression" dxfId="403" priority="486" stopIfTrue="1">
      <formula>AND(Y59&lt;&gt;"",X59&lt;1)</formula>
    </cfRule>
    <cfRule type="expression" dxfId="402" priority="487">
      <formula>AND(Y59&lt;&gt;"",X59&gt;=1)</formula>
    </cfRule>
  </conditionalFormatting>
  <conditionalFormatting sqref="AB59">
    <cfRule type="expression" dxfId="401" priority="482" stopIfTrue="1">
      <formula>AC59=""</formula>
    </cfRule>
    <cfRule type="expression" dxfId="400" priority="483" stopIfTrue="1">
      <formula>AND(AC59&lt;&gt;"",AB59&lt;1)</formula>
    </cfRule>
    <cfRule type="expression" dxfId="399" priority="484">
      <formula>AND(AC59&lt;&gt;"",AB59&gt;=1)</formula>
    </cfRule>
  </conditionalFormatting>
  <conditionalFormatting sqref="AD59">
    <cfRule type="expression" dxfId="398" priority="478" stopIfTrue="1">
      <formula>AD59=""</formula>
    </cfRule>
    <cfRule type="expression" dxfId="397" priority="479" stopIfTrue="1">
      <formula>AD59&lt;=0</formula>
    </cfRule>
    <cfRule type="expression" dxfId="396" priority="480" stopIfTrue="1">
      <formula>AD59&lt;1</formula>
    </cfRule>
    <cfRule type="expression" dxfId="395" priority="481">
      <formula>AD59&gt;=1</formula>
    </cfRule>
  </conditionalFormatting>
  <conditionalFormatting sqref="AD59">
    <cfRule type="expression" dxfId="394" priority="474" stopIfTrue="1">
      <formula>AD59=""</formula>
    </cfRule>
    <cfRule type="expression" dxfId="393" priority="475" stopIfTrue="1">
      <formula>AD59&lt;=0</formula>
    </cfRule>
    <cfRule type="expression" dxfId="392" priority="476" stopIfTrue="1">
      <formula>AD59&lt;1</formula>
    </cfRule>
    <cfRule type="expression" dxfId="391" priority="477">
      <formula>AD59&gt;=1</formula>
    </cfRule>
  </conditionalFormatting>
  <conditionalFormatting sqref="Y59">
    <cfRule type="expression" dxfId="390" priority="470" stopIfTrue="1">
      <formula>Y59=""</formula>
    </cfRule>
    <cfRule type="expression" dxfId="389" priority="471" stopIfTrue="1">
      <formula>Y59&lt;=0</formula>
    </cfRule>
    <cfRule type="expression" dxfId="388" priority="472" stopIfTrue="1">
      <formula>Y59&lt;1</formula>
    </cfRule>
    <cfRule type="expression" dxfId="387" priority="473">
      <formula>Y59&gt;=1</formula>
    </cfRule>
  </conditionalFormatting>
  <conditionalFormatting sqref="Y59">
    <cfRule type="expression" dxfId="386" priority="466" stopIfTrue="1">
      <formula>Y59=""</formula>
    </cfRule>
    <cfRule type="expression" dxfId="385" priority="467" stopIfTrue="1">
      <formula>Y59&lt;=0</formula>
    </cfRule>
    <cfRule type="expression" dxfId="384" priority="468" stopIfTrue="1">
      <formula>Y59&lt;1</formula>
    </cfRule>
    <cfRule type="expression" dxfId="383" priority="469">
      <formula>Y59&gt;=1</formula>
    </cfRule>
  </conditionalFormatting>
  <conditionalFormatting sqref="Z59">
    <cfRule type="expression" dxfId="382" priority="462" stopIfTrue="1">
      <formula>Z59=""</formula>
    </cfRule>
    <cfRule type="expression" dxfId="381" priority="463" stopIfTrue="1">
      <formula>Z59&lt;=0</formula>
    </cfRule>
    <cfRule type="expression" dxfId="380" priority="464" stopIfTrue="1">
      <formula>Z59&lt;1</formula>
    </cfRule>
    <cfRule type="expression" dxfId="379" priority="465">
      <formula>Z59&gt;=1</formula>
    </cfRule>
  </conditionalFormatting>
  <conditionalFormatting sqref="Z59">
    <cfRule type="expression" dxfId="378" priority="458" stopIfTrue="1">
      <formula>Z59=""</formula>
    </cfRule>
    <cfRule type="expression" dxfId="377" priority="459" stopIfTrue="1">
      <formula>Z59&lt;=0</formula>
    </cfRule>
    <cfRule type="expression" dxfId="376" priority="460" stopIfTrue="1">
      <formula>Z59&lt;1</formula>
    </cfRule>
    <cfRule type="expression" dxfId="375" priority="461">
      <formula>Z59&gt;=1</formula>
    </cfRule>
  </conditionalFormatting>
  <conditionalFormatting sqref="S60">
    <cfRule type="expression" dxfId="374" priority="454" stopIfTrue="1">
      <formula>S60=""</formula>
    </cfRule>
    <cfRule type="expression" dxfId="373" priority="455" stopIfTrue="1">
      <formula>S60&lt;=0</formula>
    </cfRule>
    <cfRule type="expression" dxfId="372" priority="456" stopIfTrue="1">
      <formula>S60&lt;1</formula>
    </cfRule>
    <cfRule type="expression" dxfId="371" priority="457">
      <formula>S60&gt;=1</formula>
    </cfRule>
  </conditionalFormatting>
  <conditionalFormatting sqref="S60">
    <cfRule type="expression" dxfId="370" priority="450" stopIfTrue="1">
      <formula>S60=""</formula>
    </cfRule>
    <cfRule type="expression" dxfId="369" priority="451" stopIfTrue="1">
      <formula>S60&lt;=0</formula>
    </cfRule>
    <cfRule type="expression" dxfId="368" priority="452" stopIfTrue="1">
      <formula>S60&lt;1</formula>
    </cfRule>
    <cfRule type="expression" dxfId="367" priority="453">
      <formula>S60&gt;=1</formula>
    </cfRule>
  </conditionalFormatting>
  <conditionalFormatting sqref="R60">
    <cfRule type="expression" dxfId="366" priority="447" stopIfTrue="1">
      <formula>S60=""</formula>
    </cfRule>
    <cfRule type="expression" dxfId="365" priority="448" stopIfTrue="1">
      <formula>AND(S60&lt;&gt;"",R60&lt;1)</formula>
    </cfRule>
    <cfRule type="expression" dxfId="364" priority="449">
      <formula>AND(S60&lt;&gt;"",R60&gt;=1)</formula>
    </cfRule>
  </conditionalFormatting>
  <conditionalFormatting sqref="AC60">
    <cfRule type="expression" dxfId="363" priority="443" stopIfTrue="1">
      <formula>AC60=""</formula>
    </cfRule>
    <cfRule type="expression" dxfId="362" priority="444" stopIfTrue="1">
      <formula>AC60&lt;=0</formula>
    </cfRule>
    <cfRule type="expression" dxfId="361" priority="445" stopIfTrue="1">
      <formula>AC60&lt;1</formula>
    </cfRule>
    <cfRule type="expression" dxfId="360" priority="446">
      <formula>AC60&gt;=1</formula>
    </cfRule>
  </conditionalFormatting>
  <conditionalFormatting sqref="AC60">
    <cfRule type="expression" dxfId="359" priority="439" stopIfTrue="1">
      <formula>AC60=""</formula>
    </cfRule>
    <cfRule type="expression" dxfId="358" priority="440" stopIfTrue="1">
      <formula>AC60&lt;=0</formula>
    </cfRule>
    <cfRule type="expression" dxfId="357" priority="441" stopIfTrue="1">
      <formula>AC60&lt;1</formula>
    </cfRule>
    <cfRule type="expression" dxfId="356" priority="442">
      <formula>AC60&gt;=1</formula>
    </cfRule>
  </conditionalFormatting>
  <conditionalFormatting sqref="AB60">
    <cfRule type="expression" dxfId="355" priority="436" stopIfTrue="1">
      <formula>AC60=""</formula>
    </cfRule>
    <cfRule type="expression" dxfId="354" priority="437" stopIfTrue="1">
      <formula>AND(AC60&lt;&gt;"",AB60&lt;1)</formula>
    </cfRule>
    <cfRule type="expression" dxfId="353" priority="438">
      <formula>AND(AC60&lt;&gt;"",AB60&gt;=1)</formula>
    </cfRule>
  </conditionalFormatting>
  <conditionalFormatting sqref="AD60">
    <cfRule type="expression" dxfId="352" priority="432" stopIfTrue="1">
      <formula>AD60=""</formula>
    </cfRule>
    <cfRule type="expression" dxfId="351" priority="433" stopIfTrue="1">
      <formula>AD60&lt;=0</formula>
    </cfRule>
    <cfRule type="expression" dxfId="350" priority="434" stopIfTrue="1">
      <formula>AD60&lt;1</formula>
    </cfRule>
    <cfRule type="expression" dxfId="349" priority="435">
      <formula>AD60&gt;=1</formula>
    </cfRule>
  </conditionalFormatting>
  <conditionalFormatting sqref="AD60">
    <cfRule type="expression" dxfId="348" priority="428" stopIfTrue="1">
      <formula>AD60=""</formula>
    </cfRule>
    <cfRule type="expression" dxfId="347" priority="429" stopIfTrue="1">
      <formula>AD60&lt;=0</formula>
    </cfRule>
    <cfRule type="expression" dxfId="346" priority="430" stopIfTrue="1">
      <formula>AD60&lt;1</formula>
    </cfRule>
    <cfRule type="expression" dxfId="345" priority="431">
      <formula>AD60&gt;=1</formula>
    </cfRule>
  </conditionalFormatting>
  <conditionalFormatting sqref="L63">
    <cfRule type="expression" dxfId="344" priority="381" stopIfTrue="1">
      <formula>L63=""</formula>
    </cfRule>
    <cfRule type="expression" dxfId="343" priority="382" stopIfTrue="1">
      <formula>L63&lt;=0</formula>
    </cfRule>
    <cfRule type="expression" dxfId="342" priority="383" stopIfTrue="1">
      <formula>L63&lt;1</formula>
    </cfRule>
    <cfRule type="expression" dxfId="341" priority="384">
      <formula>L63&gt;=1</formula>
    </cfRule>
  </conditionalFormatting>
  <conditionalFormatting sqref="N63">
    <cfRule type="expression" dxfId="340" priority="425" stopIfTrue="1">
      <formula>O63=""</formula>
    </cfRule>
    <cfRule type="expression" dxfId="339" priority="426" stopIfTrue="1">
      <formula>AND(O63&lt;&gt;"",N63&lt;1)</formula>
    </cfRule>
    <cfRule type="expression" dxfId="338" priority="427">
      <formula>AND(O63&lt;&gt;"",N63&gt;=1)</formula>
    </cfRule>
  </conditionalFormatting>
  <conditionalFormatting sqref="Q63 S63 U63:W63">
    <cfRule type="expression" dxfId="337" priority="417" stopIfTrue="1">
      <formula>Q63=""</formula>
    </cfRule>
    <cfRule type="expression" dxfId="336" priority="418" stopIfTrue="1">
      <formula>Q63&lt;=0</formula>
    </cfRule>
    <cfRule type="expression" dxfId="335" priority="419" stopIfTrue="1">
      <formula>Q63&lt;1</formula>
    </cfRule>
    <cfRule type="expression" dxfId="334" priority="420">
      <formula>Q63&gt;=1</formula>
    </cfRule>
  </conditionalFormatting>
  <conditionalFormatting sqref="Q63 S63 U63:W63">
    <cfRule type="expression" dxfId="333" priority="421" stopIfTrue="1">
      <formula>Q63=""</formula>
    </cfRule>
    <cfRule type="expression" dxfId="332" priority="422" stopIfTrue="1">
      <formula>Q63&lt;=0</formula>
    </cfRule>
    <cfRule type="expression" dxfId="331" priority="423" stopIfTrue="1">
      <formula>Q63&lt;1</formula>
    </cfRule>
    <cfRule type="expression" dxfId="330" priority="424">
      <formula>Q63&gt;=1</formula>
    </cfRule>
  </conditionalFormatting>
  <conditionalFormatting sqref="R63">
    <cfRule type="expression" dxfId="329" priority="414" stopIfTrue="1">
      <formula>S63=""</formula>
    </cfRule>
    <cfRule type="expression" dxfId="328" priority="415" stopIfTrue="1">
      <formula>AND(S63&lt;&gt;"",R63&lt;1)</formula>
    </cfRule>
    <cfRule type="expression" dxfId="327" priority="416">
      <formula>AND(S63&lt;&gt;"",R63&gt;=1)</formula>
    </cfRule>
  </conditionalFormatting>
  <conditionalFormatting sqref="T63">
    <cfRule type="expression" dxfId="326" priority="411" stopIfTrue="1">
      <formula>U63=""</formula>
    </cfRule>
    <cfRule type="expression" dxfId="325" priority="412" stopIfTrue="1">
      <formula>AND(U63&lt;&gt;"",T63&lt;1)</formula>
    </cfRule>
    <cfRule type="expression" dxfId="324" priority="413">
      <formula>AND(U63&lt;&gt;"",T63&gt;=1)</formula>
    </cfRule>
  </conditionalFormatting>
  <conditionalFormatting sqref="AA63">
    <cfRule type="expression" dxfId="323" priority="403" stopIfTrue="1">
      <formula>AA63=""</formula>
    </cfRule>
    <cfRule type="expression" dxfId="322" priority="404" stopIfTrue="1">
      <formula>AA63&lt;=0</formula>
    </cfRule>
    <cfRule type="expression" dxfId="321" priority="405" stopIfTrue="1">
      <formula>AA63&lt;1</formula>
    </cfRule>
    <cfRule type="expression" dxfId="320" priority="406">
      <formula>AA63&gt;=1</formula>
    </cfRule>
  </conditionalFormatting>
  <conditionalFormatting sqref="AA63">
    <cfRule type="expression" dxfId="319" priority="407" stopIfTrue="1">
      <formula>AA63=""</formula>
    </cfRule>
    <cfRule type="expression" dxfId="318" priority="408" stopIfTrue="1">
      <formula>AA63&lt;=0</formula>
    </cfRule>
    <cfRule type="expression" dxfId="317" priority="409" stopIfTrue="1">
      <formula>AA63&lt;1</formula>
    </cfRule>
    <cfRule type="expression" dxfId="316" priority="410">
      <formula>AA63&gt;=1</formula>
    </cfRule>
  </conditionalFormatting>
  <conditionalFormatting sqref="X63">
    <cfRule type="expression" dxfId="315" priority="400" stopIfTrue="1">
      <formula>Y63=""</formula>
    </cfRule>
    <cfRule type="expression" dxfId="314" priority="401" stopIfTrue="1">
      <formula>AND(Y63&lt;&gt;"",X63&lt;1)</formula>
    </cfRule>
    <cfRule type="expression" dxfId="313" priority="402">
      <formula>AND(Y63&lt;&gt;"",X63&gt;=1)</formula>
    </cfRule>
  </conditionalFormatting>
  <conditionalFormatting sqref="AE63">
    <cfRule type="expression" dxfId="312" priority="392" stopIfTrue="1">
      <formula>AE63=""</formula>
    </cfRule>
    <cfRule type="expression" dxfId="311" priority="393" stopIfTrue="1">
      <formula>AE63&lt;=0</formula>
    </cfRule>
    <cfRule type="expression" dxfId="310" priority="394" stopIfTrue="1">
      <formula>AE63&lt;1</formula>
    </cfRule>
    <cfRule type="expression" dxfId="309" priority="395">
      <formula>AE63&gt;=1</formula>
    </cfRule>
  </conditionalFormatting>
  <conditionalFormatting sqref="AE63">
    <cfRule type="expression" dxfId="308" priority="396" stopIfTrue="1">
      <formula>AE63=""</formula>
    </cfRule>
    <cfRule type="expression" dxfId="307" priority="397" stopIfTrue="1">
      <formula>AE63&lt;=0</formula>
    </cfRule>
    <cfRule type="expression" dxfId="306" priority="398" stopIfTrue="1">
      <formula>AE63&lt;1</formula>
    </cfRule>
    <cfRule type="expression" dxfId="305" priority="399">
      <formula>AE63&gt;=1</formula>
    </cfRule>
  </conditionalFormatting>
  <conditionalFormatting sqref="AB63">
    <cfRule type="expression" dxfId="304" priority="389" stopIfTrue="1">
      <formula>AC63=""</formula>
    </cfRule>
    <cfRule type="expression" dxfId="303" priority="390" stopIfTrue="1">
      <formula>AND(AC63&lt;&gt;"",AB63&lt;1)</formula>
    </cfRule>
    <cfRule type="expression" dxfId="302" priority="391">
      <formula>AND(AC63&lt;&gt;"",AB63&gt;=1)</formula>
    </cfRule>
  </conditionalFormatting>
  <conditionalFormatting sqref="L63">
    <cfRule type="expression" dxfId="301" priority="385" stopIfTrue="1">
      <formula>L63=""</formula>
    </cfRule>
    <cfRule type="expression" dxfId="300" priority="386" stopIfTrue="1">
      <formula>L63&lt;=0</formula>
    </cfRule>
    <cfRule type="expression" dxfId="299" priority="387" stopIfTrue="1">
      <formula>L63&lt;1</formula>
    </cfRule>
    <cfRule type="expression" dxfId="298" priority="388">
      <formula>L63&gt;=1</formula>
    </cfRule>
  </conditionalFormatting>
  <conditionalFormatting sqref="O63:P63">
    <cfRule type="expression" dxfId="297" priority="377" stopIfTrue="1">
      <formula>O63=""</formula>
    </cfRule>
    <cfRule type="expression" dxfId="296" priority="378" stopIfTrue="1">
      <formula>O63&lt;=0</formula>
    </cfRule>
    <cfRule type="expression" dxfId="295" priority="379" stopIfTrue="1">
      <formula>O63&lt;1</formula>
    </cfRule>
    <cfRule type="expression" dxfId="294" priority="380">
      <formula>O63&gt;=1</formula>
    </cfRule>
  </conditionalFormatting>
  <conditionalFormatting sqref="O63:P63">
    <cfRule type="expression" dxfId="293" priority="373" stopIfTrue="1">
      <formula>O63=""</formula>
    </cfRule>
    <cfRule type="expression" dxfId="292" priority="374" stopIfTrue="1">
      <formula>O63&lt;=0</formula>
    </cfRule>
    <cfRule type="expression" dxfId="291" priority="375" stopIfTrue="1">
      <formula>O63&lt;1</formula>
    </cfRule>
    <cfRule type="expression" dxfId="290" priority="376">
      <formula>O63&gt;=1</formula>
    </cfRule>
  </conditionalFormatting>
  <conditionalFormatting sqref="AC63">
    <cfRule type="expression" dxfId="289" priority="365" stopIfTrue="1">
      <formula>AC63=""</formula>
    </cfRule>
    <cfRule type="expression" dxfId="288" priority="366" stopIfTrue="1">
      <formula>AC63&lt;=0</formula>
    </cfRule>
    <cfRule type="expression" dxfId="287" priority="367" stopIfTrue="1">
      <formula>AC63&lt;1</formula>
    </cfRule>
    <cfRule type="expression" dxfId="286" priority="368">
      <formula>AC63&gt;=1</formula>
    </cfRule>
  </conditionalFormatting>
  <conditionalFormatting sqref="AC63">
    <cfRule type="expression" dxfId="285" priority="369" stopIfTrue="1">
      <formula>AC63=""</formula>
    </cfRule>
    <cfRule type="expression" dxfId="284" priority="370" stopIfTrue="1">
      <formula>AC63&lt;=0</formula>
    </cfRule>
    <cfRule type="expression" dxfId="283" priority="371" stopIfTrue="1">
      <formula>AC63&lt;1</formula>
    </cfRule>
    <cfRule type="expression" dxfId="282" priority="372">
      <formula>AC63&gt;=1</formula>
    </cfRule>
  </conditionalFormatting>
  <conditionalFormatting sqref="AD63">
    <cfRule type="expression" dxfId="281" priority="357" stopIfTrue="1">
      <formula>AD63=""</formula>
    </cfRule>
    <cfRule type="expression" dxfId="280" priority="358" stopIfTrue="1">
      <formula>AD63&lt;=0</formula>
    </cfRule>
    <cfRule type="expression" dxfId="279" priority="359" stopIfTrue="1">
      <formula>AD63&lt;1</formula>
    </cfRule>
    <cfRule type="expression" dxfId="278" priority="360">
      <formula>AD63&gt;=1</formula>
    </cfRule>
  </conditionalFormatting>
  <conditionalFormatting sqref="AD63">
    <cfRule type="expression" dxfId="277" priority="361" stopIfTrue="1">
      <formula>AD63=""</formula>
    </cfRule>
    <cfRule type="expression" dxfId="276" priority="362" stopIfTrue="1">
      <formula>AD63&lt;=0</formula>
    </cfRule>
    <cfRule type="expression" dxfId="275" priority="363" stopIfTrue="1">
      <formula>AD63&lt;1</formula>
    </cfRule>
    <cfRule type="expression" dxfId="274" priority="364">
      <formula>AD63&gt;=1</formula>
    </cfRule>
  </conditionalFormatting>
  <conditionalFormatting sqref="Y63">
    <cfRule type="expression" dxfId="273" priority="353" stopIfTrue="1">
      <formula>Y63=""</formula>
    </cfRule>
    <cfRule type="expression" dxfId="272" priority="354" stopIfTrue="1">
      <formula>Y63&lt;=0</formula>
    </cfRule>
    <cfRule type="expression" dxfId="271" priority="355" stopIfTrue="1">
      <formula>Y63&lt;1</formula>
    </cfRule>
    <cfRule type="expression" dxfId="270" priority="356">
      <formula>Y63&gt;=1</formula>
    </cfRule>
  </conditionalFormatting>
  <conditionalFormatting sqref="Y63">
    <cfRule type="expression" dxfId="269" priority="349" stopIfTrue="1">
      <formula>Y63=""</formula>
    </cfRule>
    <cfRule type="expression" dxfId="268" priority="350" stopIfTrue="1">
      <formula>Y63&lt;=0</formula>
    </cfRule>
    <cfRule type="expression" dxfId="267" priority="351" stopIfTrue="1">
      <formula>Y63&lt;1</formula>
    </cfRule>
    <cfRule type="expression" dxfId="266" priority="352">
      <formula>Y63&gt;=1</formula>
    </cfRule>
  </conditionalFormatting>
  <conditionalFormatting sqref="Z63">
    <cfRule type="expression" dxfId="265" priority="345" stopIfTrue="1">
      <formula>Z63=""</formula>
    </cfRule>
    <cfRule type="expression" dxfId="264" priority="346" stopIfTrue="1">
      <formula>Z63&lt;=0</formula>
    </cfRule>
    <cfRule type="expression" dxfId="263" priority="347" stopIfTrue="1">
      <formula>Z63&lt;1</formula>
    </cfRule>
    <cfRule type="expression" dxfId="262" priority="348">
      <formula>Z63&gt;=1</formula>
    </cfRule>
  </conditionalFormatting>
  <conditionalFormatting sqref="Z63">
    <cfRule type="expression" dxfId="261" priority="341" stopIfTrue="1">
      <formula>Z63=""</formula>
    </cfRule>
    <cfRule type="expression" dxfId="260" priority="342" stopIfTrue="1">
      <formula>Z63&lt;=0</formula>
    </cfRule>
    <cfRule type="expression" dxfId="259" priority="343" stopIfTrue="1">
      <formula>Z63&lt;1</formula>
    </cfRule>
    <cfRule type="expression" dxfId="258" priority="344">
      <formula>Z63&gt;=1</formula>
    </cfRule>
  </conditionalFormatting>
  <conditionalFormatting sqref="L20">
    <cfRule type="expression" dxfId="257" priority="228" stopIfTrue="1">
      <formula>L20=""</formula>
    </cfRule>
    <cfRule type="expression" dxfId="256" priority="229" stopIfTrue="1">
      <formula>L20&lt;=0</formula>
    </cfRule>
    <cfRule type="expression" dxfId="255" priority="230" stopIfTrue="1">
      <formula>L20&lt;1</formula>
    </cfRule>
    <cfRule type="expression" dxfId="254" priority="231">
      <formula>L20&gt;=1</formula>
    </cfRule>
  </conditionalFormatting>
  <conditionalFormatting sqref="AB20 X20 R20 N20">
    <cfRule type="expression" dxfId="253" priority="259" stopIfTrue="1">
      <formula>O20=""</formula>
    </cfRule>
    <cfRule type="expression" dxfId="252" priority="260" stopIfTrue="1">
      <formula>AND(O20&lt;&gt;"",N20&lt;1)</formula>
    </cfRule>
    <cfRule type="expression" dxfId="251" priority="261">
      <formula>AND(O20&lt;&gt;"",N20&gt;=1)</formula>
    </cfRule>
  </conditionalFormatting>
  <conditionalFormatting sqref="O20:Q20">
    <cfRule type="expression" dxfId="250" priority="255" stopIfTrue="1">
      <formula>O20=""</formula>
    </cfRule>
    <cfRule type="expression" dxfId="249" priority="256" stopIfTrue="1">
      <formula>O20&lt;=0</formula>
    </cfRule>
    <cfRule type="expression" dxfId="248" priority="257" stopIfTrue="1">
      <formula>O20&lt;1</formula>
    </cfRule>
    <cfRule type="expression" dxfId="247" priority="258">
      <formula>O20&gt;=1</formula>
    </cfRule>
  </conditionalFormatting>
  <conditionalFormatting sqref="O20:Q20">
    <cfRule type="expression" dxfId="246" priority="251" stopIfTrue="1">
      <formula>O20=""</formula>
    </cfRule>
    <cfRule type="expression" dxfId="245" priority="252" stopIfTrue="1">
      <formula>O20&lt;=0</formula>
    </cfRule>
    <cfRule type="expression" dxfId="244" priority="253" stopIfTrue="1">
      <formula>O20&lt;1</formula>
    </cfRule>
    <cfRule type="expression" dxfId="243" priority="254">
      <formula>O20&gt;=1</formula>
    </cfRule>
  </conditionalFormatting>
  <conditionalFormatting sqref="T20">
    <cfRule type="expression" dxfId="242" priority="248" stopIfTrue="1">
      <formula>U20=""</formula>
    </cfRule>
    <cfRule type="expression" dxfId="241" priority="249" stopIfTrue="1">
      <formula>AND(U20&lt;&gt;"",T20&lt;1)</formula>
    </cfRule>
    <cfRule type="expression" dxfId="240" priority="250">
      <formula>AND(U20&lt;&gt;"",T20&gt;=1)</formula>
    </cfRule>
  </conditionalFormatting>
  <conditionalFormatting sqref="U20:W20">
    <cfRule type="expression" dxfId="239" priority="244" stopIfTrue="1">
      <formula>U20=""</formula>
    </cfRule>
    <cfRule type="expression" dxfId="238" priority="245" stopIfTrue="1">
      <formula>U20&lt;=0</formula>
    </cfRule>
    <cfRule type="expression" dxfId="237" priority="246" stopIfTrue="1">
      <formula>U20&lt;1</formula>
    </cfRule>
    <cfRule type="expression" dxfId="236" priority="247">
      <formula>U20&gt;=1</formula>
    </cfRule>
  </conditionalFormatting>
  <conditionalFormatting sqref="U20:W20">
    <cfRule type="expression" dxfId="235" priority="240" stopIfTrue="1">
      <formula>U20=""</formula>
    </cfRule>
    <cfRule type="expression" dxfId="234" priority="241" stopIfTrue="1">
      <formula>U20&lt;=0</formula>
    </cfRule>
    <cfRule type="expression" dxfId="233" priority="242" stopIfTrue="1">
      <formula>U20&lt;1</formula>
    </cfRule>
    <cfRule type="expression" dxfId="232" priority="243">
      <formula>U20&gt;=1</formula>
    </cfRule>
  </conditionalFormatting>
  <conditionalFormatting sqref="AA20">
    <cfRule type="expression" dxfId="231" priority="236" stopIfTrue="1">
      <formula>AA20=""</formula>
    </cfRule>
    <cfRule type="expression" dxfId="230" priority="237" stopIfTrue="1">
      <formula>AA20&lt;=0</formula>
    </cfRule>
    <cfRule type="expression" dxfId="229" priority="238" stopIfTrue="1">
      <formula>AA20&lt;1</formula>
    </cfRule>
    <cfRule type="expression" dxfId="228" priority="239">
      <formula>AA20&gt;=1</formula>
    </cfRule>
  </conditionalFormatting>
  <conditionalFormatting sqref="AA20">
    <cfRule type="expression" dxfId="227" priority="232" stopIfTrue="1">
      <formula>AA20=""</formula>
    </cfRule>
    <cfRule type="expression" dxfId="226" priority="233" stopIfTrue="1">
      <formula>AA20&lt;=0</formula>
    </cfRule>
    <cfRule type="expression" dxfId="225" priority="234" stopIfTrue="1">
      <formula>AA20&lt;1</formula>
    </cfRule>
    <cfRule type="expression" dxfId="224" priority="235">
      <formula>AA20&gt;=1</formula>
    </cfRule>
  </conditionalFormatting>
  <conditionalFormatting sqref="AE20">
    <cfRule type="expression" dxfId="223" priority="224" stopIfTrue="1">
      <formula>AE20=""</formula>
    </cfRule>
    <cfRule type="expression" dxfId="222" priority="225" stopIfTrue="1">
      <formula>AE20&lt;=0</formula>
    </cfRule>
    <cfRule type="expression" dxfId="221" priority="226" stopIfTrue="1">
      <formula>AE20&lt;1</formula>
    </cfRule>
    <cfRule type="expression" dxfId="220" priority="227">
      <formula>AE20&gt;=1</formula>
    </cfRule>
  </conditionalFormatting>
  <conditionalFormatting sqref="AE20">
    <cfRule type="expression" dxfId="219" priority="220" stopIfTrue="1">
      <formula>AE20=""</formula>
    </cfRule>
    <cfRule type="expression" dxfId="218" priority="221" stopIfTrue="1">
      <formula>AE20&lt;=0</formula>
    </cfRule>
    <cfRule type="expression" dxfId="217" priority="222" stopIfTrue="1">
      <formula>AE20&lt;1</formula>
    </cfRule>
    <cfRule type="expression" dxfId="216" priority="223">
      <formula>AE20&gt;=1</formula>
    </cfRule>
  </conditionalFormatting>
  <conditionalFormatting sqref="Y20:Z20">
    <cfRule type="expression" dxfId="215" priority="216" stopIfTrue="1">
      <formula>Y20=""</formula>
    </cfRule>
    <cfRule type="expression" dxfId="214" priority="217" stopIfTrue="1">
      <formula>Y20&lt;=0</formula>
    </cfRule>
    <cfRule type="expression" dxfId="213" priority="218" stopIfTrue="1">
      <formula>Y20&lt;1</formula>
    </cfRule>
    <cfRule type="expression" dxfId="212" priority="219">
      <formula>Y20&gt;=1</formula>
    </cfRule>
  </conditionalFormatting>
  <conditionalFormatting sqref="Y20:Z20">
    <cfRule type="expression" dxfId="211" priority="212" stopIfTrue="1">
      <formula>Y20=""</formula>
    </cfRule>
    <cfRule type="expression" dxfId="210" priority="213" stopIfTrue="1">
      <formula>Y20&lt;=0</formula>
    </cfRule>
    <cfRule type="expression" dxfId="209" priority="214" stopIfTrue="1">
      <formula>Y20&lt;1</formula>
    </cfRule>
    <cfRule type="expression" dxfId="208" priority="215">
      <formula>Y20&gt;=1</formula>
    </cfRule>
  </conditionalFormatting>
  <conditionalFormatting sqref="AC20">
    <cfRule type="expression" dxfId="207" priority="208" stopIfTrue="1">
      <formula>AC20=""</formula>
    </cfRule>
    <cfRule type="expression" dxfId="206" priority="209" stopIfTrue="1">
      <formula>AC20&lt;=0</formula>
    </cfRule>
    <cfRule type="expression" dxfId="205" priority="210" stopIfTrue="1">
      <formula>AC20&lt;1</formula>
    </cfRule>
    <cfRule type="expression" dxfId="204" priority="211">
      <formula>AC20&gt;=1</formula>
    </cfRule>
  </conditionalFormatting>
  <conditionalFormatting sqref="AC20">
    <cfRule type="expression" dxfId="203" priority="204" stopIfTrue="1">
      <formula>AC20=""</formula>
    </cfRule>
    <cfRule type="expression" dxfId="202" priority="205" stopIfTrue="1">
      <formula>AC20&lt;=0</formula>
    </cfRule>
    <cfRule type="expression" dxfId="201" priority="206" stopIfTrue="1">
      <formula>AC20&lt;1</formula>
    </cfRule>
    <cfRule type="expression" dxfId="200" priority="207">
      <formula>AC20&gt;=1</formula>
    </cfRule>
  </conditionalFormatting>
  <conditionalFormatting sqref="AD20">
    <cfRule type="expression" dxfId="199" priority="200" stopIfTrue="1">
      <formula>AD20=""</formula>
    </cfRule>
    <cfRule type="expression" dxfId="198" priority="201" stopIfTrue="1">
      <formula>AD20&lt;=0</formula>
    </cfRule>
    <cfRule type="expression" dxfId="197" priority="202" stopIfTrue="1">
      <formula>AD20&lt;1</formula>
    </cfRule>
    <cfRule type="expression" dxfId="196" priority="203">
      <formula>AD20&gt;=1</formula>
    </cfRule>
  </conditionalFormatting>
  <conditionalFormatting sqref="AD20">
    <cfRule type="expression" dxfId="195" priority="196" stopIfTrue="1">
      <formula>AD20=""</formula>
    </cfRule>
    <cfRule type="expression" dxfId="194" priority="197" stopIfTrue="1">
      <formula>AD20&lt;=0</formula>
    </cfRule>
    <cfRule type="expression" dxfId="193" priority="198" stopIfTrue="1">
      <formula>AD20&lt;1</formula>
    </cfRule>
    <cfRule type="expression" dxfId="192" priority="199">
      <formula>AD20&gt;=1</formula>
    </cfRule>
  </conditionalFormatting>
  <conditionalFormatting sqref="S20">
    <cfRule type="expression" dxfId="191" priority="192" stopIfTrue="1">
      <formula>S20=""</formula>
    </cfRule>
    <cfRule type="expression" dxfId="190" priority="193" stopIfTrue="1">
      <formula>S20&lt;=0</formula>
    </cfRule>
    <cfRule type="expression" dxfId="189" priority="194" stopIfTrue="1">
      <formula>S20&lt;1</formula>
    </cfRule>
    <cfRule type="expression" dxfId="188" priority="195">
      <formula>S20&gt;=1</formula>
    </cfRule>
  </conditionalFormatting>
  <conditionalFormatting sqref="S20">
    <cfRule type="expression" dxfId="187" priority="188" stopIfTrue="1">
      <formula>S20=""</formula>
    </cfRule>
    <cfRule type="expression" dxfId="186" priority="189" stopIfTrue="1">
      <formula>S20&lt;=0</formula>
    </cfRule>
    <cfRule type="expression" dxfId="185" priority="190" stopIfTrue="1">
      <formula>S20&lt;1</formula>
    </cfRule>
    <cfRule type="expression" dxfId="184" priority="191">
      <formula>S20&gt;=1</formula>
    </cfRule>
  </conditionalFormatting>
  <conditionalFormatting sqref="Y23:Z23">
    <cfRule type="expression" dxfId="183" priority="114" stopIfTrue="1">
      <formula>Y23=""</formula>
    </cfRule>
    <cfRule type="expression" dxfId="182" priority="115" stopIfTrue="1">
      <formula>Y23&lt;=0</formula>
    </cfRule>
    <cfRule type="expression" dxfId="181" priority="116" stopIfTrue="1">
      <formula>Y23&lt;1</formula>
    </cfRule>
    <cfRule type="expression" dxfId="180" priority="117">
      <formula>Y23&gt;=1</formula>
    </cfRule>
  </conditionalFormatting>
  <conditionalFormatting sqref="L23">
    <cfRule type="expression" dxfId="179" priority="146" stopIfTrue="1">
      <formula>L23=""</formula>
    </cfRule>
    <cfRule type="expression" dxfId="178" priority="147" stopIfTrue="1">
      <formula>L23&lt;=0</formula>
    </cfRule>
    <cfRule type="expression" dxfId="177" priority="148" stopIfTrue="1">
      <formula>L23&lt;1</formula>
    </cfRule>
    <cfRule type="expression" dxfId="176" priority="149">
      <formula>L23&gt;=1</formula>
    </cfRule>
  </conditionalFormatting>
  <conditionalFormatting sqref="N23 R23 X23 AB23">
    <cfRule type="expression" dxfId="175" priority="185" stopIfTrue="1">
      <formula>O23=""</formula>
    </cfRule>
    <cfRule type="expression" dxfId="174" priority="186" stopIfTrue="1">
      <formula>AND(O23&lt;&gt;"",N23&lt;1)</formula>
    </cfRule>
    <cfRule type="expression" dxfId="173" priority="187">
      <formula>AND(O23&lt;&gt;"",N23&gt;=1)</formula>
    </cfRule>
  </conditionalFormatting>
  <conditionalFormatting sqref="S23">
    <cfRule type="expression" dxfId="172" priority="177" stopIfTrue="1">
      <formula>S23=""</formula>
    </cfRule>
    <cfRule type="expression" dxfId="171" priority="178" stopIfTrue="1">
      <formula>S23&lt;=0</formula>
    </cfRule>
    <cfRule type="expression" dxfId="170" priority="179" stopIfTrue="1">
      <formula>S23&lt;1</formula>
    </cfRule>
    <cfRule type="expression" dxfId="169" priority="180">
      <formula>S23&gt;=1</formula>
    </cfRule>
  </conditionalFormatting>
  <conditionalFormatting sqref="S23">
    <cfRule type="expression" dxfId="168" priority="181" stopIfTrue="1">
      <formula>S23=""</formula>
    </cfRule>
    <cfRule type="expression" dxfId="167" priority="182" stopIfTrue="1">
      <formula>S23&lt;=0</formula>
    </cfRule>
    <cfRule type="expression" dxfId="166" priority="183" stopIfTrue="1">
      <formula>S23&lt;1</formula>
    </cfRule>
    <cfRule type="expression" dxfId="165" priority="184">
      <formula>S23&gt;=1</formula>
    </cfRule>
  </conditionalFormatting>
  <conditionalFormatting sqref="T23">
    <cfRule type="expression" dxfId="164" priority="174" stopIfTrue="1">
      <formula>U23=""</formula>
    </cfRule>
    <cfRule type="expression" dxfId="163" priority="175" stopIfTrue="1">
      <formula>AND(U23&lt;&gt;"",T23&lt;1)</formula>
    </cfRule>
    <cfRule type="expression" dxfId="162" priority="176">
      <formula>AND(U23&lt;&gt;"",T23&gt;=1)</formula>
    </cfRule>
  </conditionalFormatting>
  <conditionalFormatting sqref="U23:W23">
    <cfRule type="expression" dxfId="161" priority="170" stopIfTrue="1">
      <formula>U23=""</formula>
    </cfRule>
    <cfRule type="expression" dxfId="160" priority="171" stopIfTrue="1">
      <formula>U23&lt;=0</formula>
    </cfRule>
    <cfRule type="expression" dxfId="159" priority="172" stopIfTrue="1">
      <formula>U23&lt;1</formula>
    </cfRule>
    <cfRule type="expression" dxfId="158" priority="173">
      <formula>U23&gt;=1</formula>
    </cfRule>
  </conditionalFormatting>
  <conditionalFormatting sqref="U23:W23">
    <cfRule type="expression" dxfId="157" priority="166" stopIfTrue="1">
      <formula>U23=""</formula>
    </cfRule>
    <cfRule type="expression" dxfId="156" priority="167" stopIfTrue="1">
      <formula>U23&lt;=0</formula>
    </cfRule>
    <cfRule type="expression" dxfId="155" priority="168" stopIfTrue="1">
      <formula>U23&lt;1</formula>
    </cfRule>
    <cfRule type="expression" dxfId="154" priority="169">
      <formula>U23&gt;=1</formula>
    </cfRule>
  </conditionalFormatting>
  <conditionalFormatting sqref="O23:Q23">
    <cfRule type="expression" dxfId="153" priority="162" stopIfTrue="1">
      <formula>O23=""</formula>
    </cfRule>
    <cfRule type="expression" dxfId="152" priority="163" stopIfTrue="1">
      <formula>O23&lt;=0</formula>
    </cfRule>
    <cfRule type="expression" dxfId="151" priority="164" stopIfTrue="1">
      <formula>O23&lt;1</formula>
    </cfRule>
    <cfRule type="expression" dxfId="150" priority="165">
      <formula>O23&gt;=1</formula>
    </cfRule>
  </conditionalFormatting>
  <conditionalFormatting sqref="O23:Q23">
    <cfRule type="expression" dxfId="149" priority="158" stopIfTrue="1">
      <formula>O23=""</formula>
    </cfRule>
    <cfRule type="expression" dxfId="148" priority="159" stopIfTrue="1">
      <formula>O23&lt;=0</formula>
    </cfRule>
    <cfRule type="expression" dxfId="147" priority="160" stopIfTrue="1">
      <formula>O23&lt;1</formula>
    </cfRule>
    <cfRule type="expression" dxfId="146" priority="161">
      <formula>O23&gt;=1</formula>
    </cfRule>
  </conditionalFormatting>
  <conditionalFormatting sqref="AA23">
    <cfRule type="expression" dxfId="145" priority="154" stopIfTrue="1">
      <formula>AA23=""</formula>
    </cfRule>
    <cfRule type="expression" dxfId="144" priority="155" stopIfTrue="1">
      <formula>AA23&lt;=0</formula>
    </cfRule>
    <cfRule type="expression" dxfId="143" priority="156" stopIfTrue="1">
      <formula>AA23&lt;1</formula>
    </cfRule>
    <cfRule type="expression" dxfId="142" priority="157">
      <formula>AA23&gt;=1</formula>
    </cfRule>
  </conditionalFormatting>
  <conditionalFormatting sqref="AA23">
    <cfRule type="expression" dxfId="141" priority="150" stopIfTrue="1">
      <formula>AA23=""</formula>
    </cfRule>
    <cfRule type="expression" dxfId="140" priority="151" stopIfTrue="1">
      <formula>AA23&lt;=0</formula>
    </cfRule>
    <cfRule type="expression" dxfId="139" priority="152" stopIfTrue="1">
      <formula>AA23&lt;1</formula>
    </cfRule>
    <cfRule type="expression" dxfId="138" priority="153">
      <formula>AA23&gt;=1</formula>
    </cfRule>
  </conditionalFormatting>
  <conditionalFormatting sqref="AE23">
    <cfRule type="expression" dxfId="137" priority="142" stopIfTrue="1">
      <formula>AE23=""</formula>
    </cfRule>
    <cfRule type="expression" dxfId="136" priority="143" stopIfTrue="1">
      <formula>AE23&lt;=0</formula>
    </cfRule>
    <cfRule type="expression" dxfId="135" priority="144" stopIfTrue="1">
      <formula>AE23&lt;1</formula>
    </cfRule>
    <cfRule type="expression" dxfId="134" priority="145">
      <formula>AE23&gt;=1</formula>
    </cfRule>
  </conditionalFormatting>
  <conditionalFormatting sqref="AE23">
    <cfRule type="expression" dxfId="133" priority="138" stopIfTrue="1">
      <formula>AE23=""</formula>
    </cfRule>
    <cfRule type="expression" dxfId="132" priority="139" stopIfTrue="1">
      <formula>AE23&lt;=0</formula>
    </cfRule>
    <cfRule type="expression" dxfId="131" priority="140" stopIfTrue="1">
      <formula>AE23&lt;1</formula>
    </cfRule>
    <cfRule type="expression" dxfId="130" priority="141">
      <formula>AE23&gt;=1</formula>
    </cfRule>
  </conditionalFormatting>
  <conditionalFormatting sqref="AC23">
    <cfRule type="expression" dxfId="129" priority="134" stopIfTrue="1">
      <formula>AC23=""</formula>
    </cfRule>
    <cfRule type="expression" dxfId="128" priority="135" stopIfTrue="1">
      <formula>AC23&lt;=0</formula>
    </cfRule>
    <cfRule type="expression" dxfId="127" priority="136" stopIfTrue="1">
      <formula>AC23&lt;1</formula>
    </cfRule>
    <cfRule type="expression" dxfId="126" priority="137">
      <formula>AC23&gt;=1</formula>
    </cfRule>
  </conditionalFormatting>
  <conditionalFormatting sqref="AC23">
    <cfRule type="expression" dxfId="125" priority="130" stopIfTrue="1">
      <formula>AC23=""</formula>
    </cfRule>
    <cfRule type="expression" dxfId="124" priority="131" stopIfTrue="1">
      <formula>AC23&lt;=0</formula>
    </cfRule>
    <cfRule type="expression" dxfId="123" priority="132" stopIfTrue="1">
      <formula>AC23&lt;1</formula>
    </cfRule>
    <cfRule type="expression" dxfId="122" priority="133">
      <formula>AC23&gt;=1</formula>
    </cfRule>
  </conditionalFormatting>
  <conditionalFormatting sqref="AD23">
    <cfRule type="expression" dxfId="121" priority="126" stopIfTrue="1">
      <formula>AD23=""</formula>
    </cfRule>
    <cfRule type="expression" dxfId="120" priority="127" stopIfTrue="1">
      <formula>AD23&lt;=0</formula>
    </cfRule>
    <cfRule type="expression" dxfId="119" priority="128" stopIfTrue="1">
      <formula>AD23&lt;1</formula>
    </cfRule>
    <cfRule type="expression" dxfId="118" priority="129">
      <formula>AD23&gt;=1</formula>
    </cfRule>
  </conditionalFormatting>
  <conditionalFormatting sqref="AD23">
    <cfRule type="expression" dxfId="117" priority="122" stopIfTrue="1">
      <formula>AD23=""</formula>
    </cfRule>
    <cfRule type="expression" dxfId="116" priority="123" stopIfTrue="1">
      <formula>AD23&lt;=0</formula>
    </cfRule>
    <cfRule type="expression" dxfId="115" priority="124" stopIfTrue="1">
      <formula>AD23&lt;1</formula>
    </cfRule>
    <cfRule type="expression" dxfId="114" priority="125">
      <formula>AD23&gt;=1</formula>
    </cfRule>
  </conditionalFormatting>
  <conditionalFormatting sqref="Y23:Z23">
    <cfRule type="expression" dxfId="113" priority="118" stopIfTrue="1">
      <formula>Y23=""</formula>
    </cfRule>
    <cfRule type="expression" dxfId="112" priority="119" stopIfTrue="1">
      <formula>Y23&lt;=0</formula>
    </cfRule>
    <cfRule type="expression" dxfId="111" priority="120" stopIfTrue="1">
      <formula>Y23&lt;1</formula>
    </cfRule>
    <cfRule type="expression" dxfId="110" priority="121">
      <formula>Y23&gt;=1</formula>
    </cfRule>
  </conditionalFormatting>
  <conditionalFormatting sqref="L24">
    <cfRule type="expression" dxfId="109" priority="72" stopIfTrue="1">
      <formula>L24=""</formula>
    </cfRule>
    <cfRule type="expression" dxfId="108" priority="73" stopIfTrue="1">
      <formula>L24&lt;=0</formula>
    </cfRule>
    <cfRule type="expression" dxfId="107" priority="74" stopIfTrue="1">
      <formula>L24&lt;1</formula>
    </cfRule>
    <cfRule type="expression" dxfId="106" priority="75">
      <formula>L24&gt;=1</formula>
    </cfRule>
  </conditionalFormatting>
  <conditionalFormatting sqref="AB24 X24 R24 N24">
    <cfRule type="expression" dxfId="105" priority="111" stopIfTrue="1">
      <formula>O24=""</formula>
    </cfRule>
    <cfRule type="expression" dxfId="104" priority="112" stopIfTrue="1">
      <formula>AND(O24&lt;&gt;"",N24&lt;1)</formula>
    </cfRule>
    <cfRule type="expression" dxfId="103" priority="113">
      <formula>AND(O24&lt;&gt;"",N24&gt;=1)</formula>
    </cfRule>
  </conditionalFormatting>
  <conditionalFormatting sqref="U24:W24">
    <cfRule type="expression" dxfId="102" priority="96" stopIfTrue="1">
      <formula>U24=""</formula>
    </cfRule>
    <cfRule type="expression" dxfId="101" priority="97" stopIfTrue="1">
      <formula>U24&lt;=0</formula>
    </cfRule>
    <cfRule type="expression" dxfId="100" priority="98" stopIfTrue="1">
      <formula>U24&lt;1</formula>
    </cfRule>
    <cfRule type="expression" dxfId="99" priority="99">
      <formula>U24&gt;=1</formula>
    </cfRule>
  </conditionalFormatting>
  <conditionalFormatting sqref="S24">
    <cfRule type="expression" dxfId="98" priority="103" stopIfTrue="1">
      <formula>S24=""</formula>
    </cfRule>
    <cfRule type="expression" dxfId="97" priority="104" stopIfTrue="1">
      <formula>S24&lt;=0</formula>
    </cfRule>
    <cfRule type="expression" dxfId="96" priority="105" stopIfTrue="1">
      <formula>S24&lt;1</formula>
    </cfRule>
    <cfRule type="expression" dxfId="95" priority="106">
      <formula>S24&gt;=1</formula>
    </cfRule>
  </conditionalFormatting>
  <conditionalFormatting sqref="S24">
    <cfRule type="expression" dxfId="94" priority="107" stopIfTrue="1">
      <formula>S24=""</formula>
    </cfRule>
    <cfRule type="expression" dxfId="93" priority="108" stopIfTrue="1">
      <formula>S24&lt;=0</formula>
    </cfRule>
    <cfRule type="expression" dxfId="92" priority="109" stopIfTrue="1">
      <formula>S24&lt;1</formula>
    </cfRule>
    <cfRule type="expression" dxfId="91" priority="110">
      <formula>S24&gt;=1</formula>
    </cfRule>
  </conditionalFormatting>
  <conditionalFormatting sqref="T24">
    <cfRule type="expression" dxfId="90" priority="100" stopIfTrue="1">
      <formula>U24=""</formula>
    </cfRule>
    <cfRule type="expression" dxfId="89" priority="101" stopIfTrue="1">
      <formula>AND(U24&lt;&gt;"",T24&lt;1)</formula>
    </cfRule>
    <cfRule type="expression" dxfId="88" priority="102">
      <formula>AND(U24&lt;&gt;"",T24&gt;=1)</formula>
    </cfRule>
  </conditionalFormatting>
  <conditionalFormatting sqref="U24:W24">
    <cfRule type="expression" dxfId="87" priority="92" stopIfTrue="1">
      <formula>U24=""</formula>
    </cfRule>
    <cfRule type="expression" dxfId="86" priority="93" stopIfTrue="1">
      <formula>U24&lt;=0</formula>
    </cfRule>
    <cfRule type="expression" dxfId="85" priority="94" stopIfTrue="1">
      <formula>U24&lt;1</formula>
    </cfRule>
    <cfRule type="expression" dxfId="84" priority="95">
      <formula>U24&gt;=1</formula>
    </cfRule>
  </conditionalFormatting>
  <conditionalFormatting sqref="O24:Q24">
    <cfRule type="expression" dxfId="83" priority="88" stopIfTrue="1">
      <formula>O24=""</formula>
    </cfRule>
    <cfRule type="expression" dxfId="82" priority="89" stopIfTrue="1">
      <formula>O24&lt;=0</formula>
    </cfRule>
    <cfRule type="expression" dxfId="81" priority="90" stopIfTrue="1">
      <formula>O24&lt;1</formula>
    </cfRule>
    <cfRule type="expression" dxfId="80" priority="91">
      <formula>O24&gt;=1</formula>
    </cfRule>
  </conditionalFormatting>
  <conditionalFormatting sqref="O24:Q24">
    <cfRule type="expression" dxfId="79" priority="84" stopIfTrue="1">
      <formula>O24=""</formula>
    </cfRule>
    <cfRule type="expression" dxfId="78" priority="85" stopIfTrue="1">
      <formula>O24&lt;=0</formula>
    </cfRule>
    <cfRule type="expression" dxfId="77" priority="86" stopIfTrue="1">
      <formula>O24&lt;1</formula>
    </cfRule>
    <cfRule type="expression" dxfId="76" priority="87">
      <formula>O24&gt;=1</formula>
    </cfRule>
  </conditionalFormatting>
  <conditionalFormatting sqref="AA24">
    <cfRule type="expression" dxfId="75" priority="80" stopIfTrue="1">
      <formula>AA24=""</formula>
    </cfRule>
    <cfRule type="expression" dxfId="74" priority="81" stopIfTrue="1">
      <formula>AA24&lt;=0</formula>
    </cfRule>
    <cfRule type="expression" dxfId="73" priority="82" stopIfTrue="1">
      <formula>AA24&lt;1</formula>
    </cfRule>
    <cfRule type="expression" dxfId="72" priority="83">
      <formula>AA24&gt;=1</formula>
    </cfRule>
  </conditionalFormatting>
  <conditionalFormatting sqref="AA24">
    <cfRule type="expression" dxfId="71" priority="76" stopIfTrue="1">
      <formula>AA24=""</formula>
    </cfRule>
    <cfRule type="expression" dxfId="70" priority="77" stopIfTrue="1">
      <formula>AA24&lt;=0</formula>
    </cfRule>
    <cfRule type="expression" dxfId="69" priority="78" stopIfTrue="1">
      <formula>AA24&lt;1</formula>
    </cfRule>
    <cfRule type="expression" dxfId="68" priority="79">
      <formula>AA24&gt;=1</formula>
    </cfRule>
  </conditionalFormatting>
  <conditionalFormatting sqref="AE24">
    <cfRule type="expression" dxfId="67" priority="68" stopIfTrue="1">
      <formula>AE24=""</formula>
    </cfRule>
    <cfRule type="expression" dxfId="66" priority="69" stopIfTrue="1">
      <formula>AE24&lt;=0</formula>
    </cfRule>
    <cfRule type="expression" dxfId="65" priority="70" stopIfTrue="1">
      <formula>AE24&lt;1</formula>
    </cfRule>
    <cfRule type="expression" dxfId="64" priority="71">
      <formula>AE24&gt;=1</formula>
    </cfRule>
  </conditionalFormatting>
  <conditionalFormatting sqref="AE24">
    <cfRule type="expression" dxfId="63" priority="64" stopIfTrue="1">
      <formula>AE24=""</formula>
    </cfRule>
    <cfRule type="expression" dxfId="62" priority="65" stopIfTrue="1">
      <formula>AE24&lt;=0</formula>
    </cfRule>
    <cfRule type="expression" dxfId="61" priority="66" stopIfTrue="1">
      <formula>AE24&lt;1</formula>
    </cfRule>
    <cfRule type="expression" dxfId="60" priority="67">
      <formula>AE24&gt;=1</formula>
    </cfRule>
  </conditionalFormatting>
  <conditionalFormatting sqref="AC24">
    <cfRule type="expression" dxfId="59" priority="60" stopIfTrue="1">
      <formula>AC24=""</formula>
    </cfRule>
    <cfRule type="expression" dxfId="58" priority="61" stopIfTrue="1">
      <formula>AC24&lt;=0</formula>
    </cfRule>
    <cfRule type="expression" dxfId="57" priority="62" stopIfTrue="1">
      <formula>AC24&lt;1</formula>
    </cfRule>
    <cfRule type="expression" dxfId="56" priority="63">
      <formula>AC24&gt;=1</formula>
    </cfRule>
  </conditionalFormatting>
  <conditionalFormatting sqref="AC24">
    <cfRule type="expression" dxfId="55" priority="56" stopIfTrue="1">
      <formula>AC24=""</formula>
    </cfRule>
    <cfRule type="expression" dxfId="54" priority="57" stopIfTrue="1">
      <formula>AC24&lt;=0</formula>
    </cfRule>
    <cfRule type="expression" dxfId="53" priority="58" stopIfTrue="1">
      <formula>AC24&lt;1</formula>
    </cfRule>
    <cfRule type="expression" dxfId="52" priority="59">
      <formula>AC24&gt;=1</formula>
    </cfRule>
  </conditionalFormatting>
  <conditionalFormatting sqref="AD24">
    <cfRule type="expression" dxfId="51" priority="52" stopIfTrue="1">
      <formula>AD24=""</formula>
    </cfRule>
    <cfRule type="expression" dxfId="50" priority="53" stopIfTrue="1">
      <formula>AD24&lt;=0</formula>
    </cfRule>
    <cfRule type="expression" dxfId="49" priority="54" stopIfTrue="1">
      <formula>AD24&lt;1</formula>
    </cfRule>
    <cfRule type="expression" dxfId="48" priority="55">
      <formula>AD24&gt;=1</formula>
    </cfRule>
  </conditionalFormatting>
  <conditionalFormatting sqref="AD24">
    <cfRule type="expression" dxfId="47" priority="48" stopIfTrue="1">
      <formula>AD24=""</formula>
    </cfRule>
    <cfRule type="expression" dxfId="46" priority="49" stopIfTrue="1">
      <formula>AD24&lt;=0</formula>
    </cfRule>
    <cfRule type="expression" dxfId="45" priority="50" stopIfTrue="1">
      <formula>AD24&lt;1</formula>
    </cfRule>
    <cfRule type="expression" dxfId="44" priority="51">
      <formula>AD24&gt;=1</formula>
    </cfRule>
  </conditionalFormatting>
  <conditionalFormatting sqref="Y24:Z24">
    <cfRule type="expression" dxfId="43" priority="44" stopIfTrue="1">
      <formula>Y24=""</formula>
    </cfRule>
    <cfRule type="expression" dxfId="42" priority="45" stopIfTrue="1">
      <formula>Y24&lt;=0</formula>
    </cfRule>
    <cfRule type="expression" dxfId="41" priority="46" stopIfTrue="1">
      <formula>Y24&lt;1</formula>
    </cfRule>
    <cfRule type="expression" dxfId="40" priority="47">
      <formula>Y24&gt;=1</formula>
    </cfRule>
  </conditionalFormatting>
  <conditionalFormatting sqref="Y24:Z24">
    <cfRule type="expression" dxfId="39" priority="40" stopIfTrue="1">
      <formula>Y24=""</formula>
    </cfRule>
    <cfRule type="expression" dxfId="38" priority="41" stopIfTrue="1">
      <formula>Y24&lt;=0</formula>
    </cfRule>
    <cfRule type="expression" dxfId="37" priority="42" stopIfTrue="1">
      <formula>Y24&lt;1</formula>
    </cfRule>
    <cfRule type="expression" dxfId="36" priority="43">
      <formula>Y24&gt;=1</formula>
    </cfRule>
  </conditionalFormatting>
  <conditionalFormatting sqref="S18">
    <cfRule type="expression" dxfId="35" priority="36" stopIfTrue="1">
      <formula>S18=""</formula>
    </cfRule>
    <cfRule type="expression" dxfId="34" priority="37" stopIfTrue="1">
      <formula>S18&lt;=0</formula>
    </cfRule>
    <cfRule type="expression" dxfId="33" priority="38" stopIfTrue="1">
      <formula>S18&lt;1</formula>
    </cfRule>
    <cfRule type="expression" dxfId="32" priority="39">
      <formula>S18&gt;=1</formula>
    </cfRule>
  </conditionalFormatting>
  <conditionalFormatting sqref="S18">
    <cfRule type="expression" dxfId="31" priority="32" stopIfTrue="1">
      <formula>S18=""</formula>
    </cfRule>
    <cfRule type="expression" dxfId="30" priority="33" stopIfTrue="1">
      <formula>S18&lt;=0</formula>
    </cfRule>
    <cfRule type="expression" dxfId="29" priority="34" stopIfTrue="1">
      <formula>S18&lt;1</formula>
    </cfRule>
    <cfRule type="expression" dxfId="28" priority="35">
      <formula>S18&gt;=1</formula>
    </cfRule>
  </conditionalFormatting>
  <conditionalFormatting sqref="R18">
    <cfRule type="expression" dxfId="27" priority="29" stopIfTrue="1">
      <formula>S18=""</formula>
    </cfRule>
    <cfRule type="expression" dxfId="26" priority="30" stopIfTrue="1">
      <formula>AND(S18&lt;&gt;"",R18&lt;1)</formula>
    </cfRule>
    <cfRule type="expression" dxfId="25" priority="31">
      <formula>AND(S18&lt;&gt;"",R18&gt;=1)</formula>
    </cfRule>
  </conditionalFormatting>
  <conditionalFormatting sqref="S32">
    <cfRule type="expression" dxfId="24" priority="25" stopIfTrue="1">
      <formula>S32=""</formula>
    </cfRule>
    <cfRule type="expression" dxfId="23" priority="26" stopIfTrue="1">
      <formula>S32&lt;=0</formula>
    </cfRule>
    <cfRule type="expression" dxfId="22" priority="27" stopIfTrue="1">
      <formula>S32&lt;1</formula>
    </cfRule>
    <cfRule type="expression" dxfId="21" priority="28">
      <formula>S32&gt;=1</formula>
    </cfRule>
  </conditionalFormatting>
  <conditionalFormatting sqref="S32">
    <cfRule type="expression" dxfId="20" priority="21" stopIfTrue="1">
      <formula>S32=""</formula>
    </cfRule>
    <cfRule type="expression" dxfId="19" priority="22" stopIfTrue="1">
      <formula>S32&lt;=0</formula>
    </cfRule>
    <cfRule type="expression" dxfId="18" priority="23" stopIfTrue="1">
      <formula>S32&lt;1</formula>
    </cfRule>
    <cfRule type="expression" dxfId="17" priority="24">
      <formula>S32&gt;=1</formula>
    </cfRule>
  </conditionalFormatting>
  <conditionalFormatting sqref="R32">
    <cfRule type="expression" dxfId="16" priority="18" stopIfTrue="1">
      <formula>S32=""</formula>
    </cfRule>
    <cfRule type="expression" dxfId="15" priority="19" stopIfTrue="1">
      <formula>AND(S32&lt;&gt;"",R32&lt;1)</formula>
    </cfRule>
    <cfRule type="expression" dxfId="14" priority="20">
      <formula>AND(S32&lt;&gt;"",R32&gt;=1)</formula>
    </cfRule>
  </conditionalFormatting>
  <conditionalFormatting sqref="S46">
    <cfRule type="expression" dxfId="13" priority="14" stopIfTrue="1">
      <formula>S46=""</formula>
    </cfRule>
    <cfRule type="expression" dxfId="12" priority="15" stopIfTrue="1">
      <formula>S46&lt;=0</formula>
    </cfRule>
    <cfRule type="expression" dxfId="11" priority="16" stopIfTrue="1">
      <formula>S46&lt;1</formula>
    </cfRule>
    <cfRule type="expression" dxfId="10" priority="17">
      <formula>S46&gt;=1</formula>
    </cfRule>
  </conditionalFormatting>
  <conditionalFormatting sqref="S46">
    <cfRule type="expression" dxfId="9" priority="10" stopIfTrue="1">
      <formula>S46=""</formula>
    </cfRule>
    <cfRule type="expression" dxfId="8" priority="11" stopIfTrue="1">
      <formula>S46&lt;=0</formula>
    </cfRule>
    <cfRule type="expression" dxfId="7" priority="12" stopIfTrue="1">
      <formula>S46&lt;1</formula>
    </cfRule>
    <cfRule type="expression" dxfId="6" priority="13">
      <formula>S46&gt;=1</formula>
    </cfRule>
  </conditionalFormatting>
  <conditionalFormatting sqref="R46">
    <cfRule type="expression" dxfId="5" priority="7" stopIfTrue="1">
      <formula>S46=""</formula>
    </cfRule>
    <cfRule type="expression" dxfId="4" priority="8" stopIfTrue="1">
      <formula>AND(S46&lt;&gt;"",R46&lt;1)</formula>
    </cfRule>
    <cfRule type="expression" dxfId="3" priority="9">
      <formula>AND(S46&lt;&gt;"",R46&gt;=1)</formula>
    </cfRule>
  </conditionalFormatting>
  <conditionalFormatting sqref="N41 N37:N39">
    <cfRule type="expression" dxfId="2" priority="1" stopIfTrue="1">
      <formula>O37=""</formula>
    </cfRule>
    <cfRule type="expression" dxfId="1" priority="2" stopIfTrue="1">
      <formula>AND(O37&lt;&gt;"",N37&lt;1)</formula>
    </cfRule>
    <cfRule type="expression" dxfId="0" priority="3">
      <formula>AND(O37&lt;&gt;"",N37&gt;=1)</formula>
    </cfRule>
  </conditionalFormatting>
  <dataValidations count="5">
    <dataValidation type="list" allowBlank="1" showInputMessage="1" showErrorMessage="1" sqref="X16 X29 X31 X43:X45 AB16 AB29 AB31 AB45 AB43 X61:X66 AB61:AB66 T15:T66" xr:uid="{00000000-0002-0000-0100-000000000000}">
      <formula1>"1,2,3,4,5,6"</formula1>
    </dataValidation>
    <dataValidation type="list" allowBlank="1" showInputMessage="1" showErrorMessage="1" errorTitle="Is the WP item a test case?" error="Set to capital Y if the WP item is a test case else leave empty." sqref="B15:B66" xr:uid="{00000000-0002-0000-0100-000001000000}">
      <formula1>"Y"</formula1>
    </dataValidation>
    <dataValidation type="list" allowBlank="1" showInputMessage="1" showErrorMessage="1" sqref="AB44 X47:X52 AB15 X15 X30 AB30 AB47:AB52 X32:X42 AB32:AB42 AB55:AB59 X55:X60 AB17:AB28 X17:X28" xr:uid="{00000000-0002-0000-0100-000002000000}">
      <formula1>"1,2,3,4"</formula1>
    </dataValidation>
    <dataValidation type="list" allowBlank="1" showInputMessage="1" showErrorMessage="1" sqref="O66:Q66 S66 S62:S64 O62:Q64 Y15:AA66 U15:W66 AC15:AE66 O15:Q60 S15:S60" xr:uid="{00000000-0002-0000-0100-000003000000}">
      <formula1>"0%,10%,20%,30%,40%,50%,60%,70%,80%,90%,100%"</formula1>
    </dataValidation>
    <dataValidation type="list" allowBlank="1" showInputMessage="1" showErrorMessage="1" sqref="X53:X54 X46 AB46 AB53:AB54" xr:uid="{00000000-0002-0000-0100-000004000000}">
      <formula1>"1,2"</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6000000}">
          <x14:formula1>
            <xm:f>Deliverables!$A$4:$A$20</xm:f>
          </x14:formula1>
          <xm:sqref>N15:N66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G20"/>
  <sheetViews>
    <sheetView topLeftCell="A4" workbookViewId="0">
      <selection activeCell="C21" sqref="C21"/>
    </sheetView>
  </sheetViews>
  <sheetFormatPr defaultRowHeight="15" x14ac:dyDescent="0.25"/>
  <cols>
    <col min="1" max="1" width="12.7109375" bestFit="1" customWidth="1"/>
    <col min="2" max="2" width="18.28515625" customWidth="1"/>
    <col min="3" max="3" width="19.140625" customWidth="1"/>
    <col min="4" max="4" width="18.42578125" customWidth="1"/>
    <col min="5" max="5" width="17.42578125" customWidth="1"/>
    <col min="6" max="6" width="18.5703125" customWidth="1"/>
    <col min="7" max="7" width="23.28515625" customWidth="1"/>
  </cols>
  <sheetData>
    <row r="1" spans="1:7" x14ac:dyDescent="0.25">
      <c r="A1" s="119" t="s">
        <v>207</v>
      </c>
    </row>
    <row r="2" spans="1:7" x14ac:dyDescent="0.25">
      <c r="A2" s="217" t="s">
        <v>208</v>
      </c>
      <c r="B2" s="218"/>
      <c r="C2" s="217" t="s">
        <v>209</v>
      </c>
      <c r="D2" s="218"/>
      <c r="E2" s="217" t="s">
        <v>210</v>
      </c>
      <c r="F2" s="219"/>
      <c r="G2" s="219"/>
    </row>
    <row r="3" spans="1:7" x14ac:dyDescent="0.25">
      <c r="A3" s="120" t="s">
        <v>211</v>
      </c>
      <c r="B3" s="121" t="s">
        <v>212</v>
      </c>
      <c r="C3" s="73" t="s">
        <v>213</v>
      </c>
      <c r="D3" s="73" t="s">
        <v>6</v>
      </c>
      <c r="E3" s="73" t="s">
        <v>214</v>
      </c>
      <c r="F3" s="73" t="s">
        <v>215</v>
      </c>
      <c r="G3" s="73" t="s">
        <v>216</v>
      </c>
    </row>
    <row r="4" spans="1:7" x14ac:dyDescent="0.25">
      <c r="A4" s="122">
        <v>1</v>
      </c>
      <c r="B4" s="122" t="s">
        <v>37</v>
      </c>
      <c r="C4" s="123" t="s">
        <v>217</v>
      </c>
      <c r="D4" s="123" t="s">
        <v>70</v>
      </c>
      <c r="E4" s="123" t="s">
        <v>218</v>
      </c>
      <c r="F4" s="132" t="s">
        <v>219</v>
      </c>
      <c r="G4" s="123" t="s">
        <v>70</v>
      </c>
    </row>
    <row r="5" spans="1:7" x14ac:dyDescent="0.25">
      <c r="A5" s="122">
        <v>1.5</v>
      </c>
      <c r="B5" s="122" t="s">
        <v>37</v>
      </c>
      <c r="C5" s="125" t="s">
        <v>220</v>
      </c>
      <c r="D5" s="126" t="s">
        <v>220</v>
      </c>
      <c r="E5" s="123" t="s">
        <v>221</v>
      </c>
      <c r="F5" s="126" t="s">
        <v>220</v>
      </c>
      <c r="G5" s="126" t="s">
        <v>220</v>
      </c>
    </row>
    <row r="6" spans="1:7" x14ac:dyDescent="0.25">
      <c r="A6" s="122">
        <v>2</v>
      </c>
      <c r="B6" s="122" t="s">
        <v>38</v>
      </c>
      <c r="C6" s="125" t="s">
        <v>222</v>
      </c>
      <c r="D6" s="123" t="s">
        <v>70</v>
      </c>
      <c r="E6" s="123" t="s">
        <v>217</v>
      </c>
      <c r="F6" s="124" t="s">
        <v>242</v>
      </c>
      <c r="G6" s="123" t="s">
        <v>70</v>
      </c>
    </row>
    <row r="7" spans="1:7" x14ac:dyDescent="0.25">
      <c r="A7" s="122">
        <v>3</v>
      </c>
      <c r="B7" s="122" t="s">
        <v>39</v>
      </c>
      <c r="C7" s="125" t="s">
        <v>223</v>
      </c>
      <c r="D7" s="123" t="s">
        <v>70</v>
      </c>
      <c r="E7" s="123" t="s">
        <v>222</v>
      </c>
      <c r="F7" s="123" t="s">
        <v>70</v>
      </c>
      <c r="G7" s="123" t="s">
        <v>70</v>
      </c>
    </row>
    <row r="8" spans="1:7" x14ac:dyDescent="0.25">
      <c r="A8" s="122">
        <v>4</v>
      </c>
      <c r="B8" s="122" t="s">
        <v>40</v>
      </c>
      <c r="C8" s="123" t="s">
        <v>224</v>
      </c>
      <c r="D8" s="123" t="s">
        <v>70</v>
      </c>
      <c r="E8" s="123" t="s">
        <v>223</v>
      </c>
      <c r="F8" s="123" t="s">
        <v>70</v>
      </c>
      <c r="G8" s="123" t="s">
        <v>70</v>
      </c>
    </row>
    <row r="9" spans="1:7" x14ac:dyDescent="0.25">
      <c r="A9" s="122">
        <v>5</v>
      </c>
      <c r="B9" s="122" t="s">
        <v>81</v>
      </c>
      <c r="C9" s="123" t="s">
        <v>225</v>
      </c>
      <c r="D9" s="123" t="s">
        <v>70</v>
      </c>
      <c r="E9" s="123" t="s">
        <v>224</v>
      </c>
      <c r="F9" s="123" t="s">
        <v>70</v>
      </c>
      <c r="G9" s="123" t="s">
        <v>70</v>
      </c>
    </row>
    <row r="10" spans="1:7" x14ac:dyDescent="0.25">
      <c r="A10" s="122">
        <v>6</v>
      </c>
      <c r="B10" s="122" t="s">
        <v>82</v>
      </c>
      <c r="C10" s="127" t="s">
        <v>226</v>
      </c>
      <c r="D10" s="127" t="s">
        <v>70</v>
      </c>
      <c r="E10" s="127" t="s">
        <v>225</v>
      </c>
      <c r="F10" s="127" t="s">
        <v>70</v>
      </c>
      <c r="G10" s="127" t="s">
        <v>70</v>
      </c>
    </row>
    <row r="11" spans="1:7" x14ac:dyDescent="0.25">
      <c r="A11" s="122">
        <v>7</v>
      </c>
      <c r="B11" s="122" t="s">
        <v>129</v>
      </c>
      <c r="C11" s="127" t="s">
        <v>227</v>
      </c>
      <c r="D11" s="127" t="s">
        <v>70</v>
      </c>
      <c r="E11" s="127" t="s">
        <v>226</v>
      </c>
      <c r="F11" s="127" t="s">
        <v>70</v>
      </c>
      <c r="G11" s="127" t="s">
        <v>70</v>
      </c>
    </row>
    <row r="12" spans="1:7" x14ac:dyDescent="0.25">
      <c r="A12" s="122">
        <v>8</v>
      </c>
      <c r="B12" s="122" t="s">
        <v>130</v>
      </c>
      <c r="C12" s="124" t="s">
        <v>228</v>
      </c>
      <c r="D12" s="127" t="s">
        <v>70</v>
      </c>
      <c r="E12" s="127" t="s">
        <v>227</v>
      </c>
      <c r="F12" s="127" t="s">
        <v>70</v>
      </c>
      <c r="G12" s="127" t="s">
        <v>70</v>
      </c>
    </row>
    <row r="13" spans="1:7" x14ac:dyDescent="0.25">
      <c r="A13" s="122">
        <v>9</v>
      </c>
      <c r="B13" s="122" t="s">
        <v>139</v>
      </c>
      <c r="C13" s="124" t="s">
        <v>229</v>
      </c>
      <c r="D13" s="127" t="s">
        <v>70</v>
      </c>
      <c r="E13" s="124" t="s">
        <v>228</v>
      </c>
      <c r="F13" s="127" t="s">
        <v>70</v>
      </c>
      <c r="G13" s="127" t="s">
        <v>70</v>
      </c>
    </row>
    <row r="14" spans="1:7" x14ac:dyDescent="0.25">
      <c r="A14" s="122">
        <v>10</v>
      </c>
      <c r="B14" s="122" t="s">
        <v>140</v>
      </c>
      <c r="C14" s="124" t="s">
        <v>230</v>
      </c>
      <c r="D14" s="127" t="s">
        <v>70</v>
      </c>
      <c r="E14" s="124" t="s">
        <v>229</v>
      </c>
      <c r="F14" s="127" t="s">
        <v>70</v>
      </c>
      <c r="G14" s="127" t="s">
        <v>70</v>
      </c>
    </row>
    <row r="15" spans="1:7" x14ac:dyDescent="0.25">
      <c r="A15" s="122">
        <v>11</v>
      </c>
      <c r="B15" s="122" t="s">
        <v>150</v>
      </c>
      <c r="C15" s="124" t="s">
        <v>208</v>
      </c>
      <c r="D15" s="127" t="s">
        <v>70</v>
      </c>
      <c r="E15" s="124" t="s">
        <v>230</v>
      </c>
      <c r="F15" s="127" t="s">
        <v>70</v>
      </c>
      <c r="G15" s="127" t="s">
        <v>70</v>
      </c>
    </row>
    <row r="16" spans="1:7" x14ac:dyDescent="0.25">
      <c r="A16" s="122">
        <v>12</v>
      </c>
      <c r="B16" s="122" t="s">
        <v>154</v>
      </c>
      <c r="C16" s="124" t="s">
        <v>231</v>
      </c>
      <c r="D16" s="127" t="s">
        <v>70</v>
      </c>
      <c r="E16" s="124" t="s">
        <v>208</v>
      </c>
      <c r="F16" s="127" t="s">
        <v>70</v>
      </c>
      <c r="G16" s="127" t="s">
        <v>70</v>
      </c>
    </row>
    <row r="17" spans="1:7" x14ac:dyDescent="0.25">
      <c r="A17" s="122">
        <v>13</v>
      </c>
      <c r="B17" s="122" t="s">
        <v>169</v>
      </c>
      <c r="C17" s="124" t="s">
        <v>219</v>
      </c>
      <c r="D17" s="127" t="s">
        <v>70</v>
      </c>
      <c r="E17" s="124" t="s">
        <v>231</v>
      </c>
      <c r="F17" s="127" t="s">
        <v>70</v>
      </c>
      <c r="G17" s="127" t="s">
        <v>70</v>
      </c>
    </row>
    <row r="18" spans="1:7" x14ac:dyDescent="0.25">
      <c r="A18" s="122">
        <v>14</v>
      </c>
      <c r="B18" s="122" t="s">
        <v>170</v>
      </c>
      <c r="C18" s="124" t="s">
        <v>242</v>
      </c>
      <c r="D18" s="127" t="s">
        <v>70</v>
      </c>
      <c r="E18" s="124" t="s">
        <v>219</v>
      </c>
      <c r="F18" s="127" t="s">
        <v>70</v>
      </c>
      <c r="G18" s="127" t="s">
        <v>70</v>
      </c>
    </row>
    <row r="19" spans="1:7" x14ac:dyDescent="0.25">
      <c r="A19" s="122">
        <v>15</v>
      </c>
      <c r="B19" s="122" t="s">
        <v>241</v>
      </c>
      <c r="C19" s="127" t="s">
        <v>220</v>
      </c>
      <c r="D19" s="127" t="s">
        <v>70</v>
      </c>
      <c r="E19" s="124" t="s">
        <v>242</v>
      </c>
      <c r="F19" s="127" t="s">
        <v>70</v>
      </c>
      <c r="G19" s="127" t="s">
        <v>70</v>
      </c>
    </row>
    <row r="20" spans="1:7" x14ac:dyDescent="0.25">
      <c r="A20" s="122">
        <v>16</v>
      </c>
      <c r="B20" s="122" t="s">
        <v>282</v>
      </c>
      <c r="C20" s="127" t="s">
        <v>283</v>
      </c>
      <c r="D20" s="127" t="s">
        <v>70</v>
      </c>
      <c r="E20" s="127" t="s">
        <v>283</v>
      </c>
      <c r="F20" s="127" t="s">
        <v>283</v>
      </c>
      <c r="G20" s="127" t="s">
        <v>70</v>
      </c>
    </row>
  </sheetData>
  <mergeCells count="3">
    <mergeCell ref="A2:B2"/>
    <mergeCell ref="C2:D2"/>
    <mergeCell ref="E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Multilayer and Services</vt:lpstr>
      <vt:lpstr>Deliverables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2019-05-20T14:52:07Z</dcterms:created>
  <dcterms:modified xsi:type="dcterms:W3CDTF">2022-03-10T05:13:16Z</dcterms:modified>
</cp:coreProperties>
</file>